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2016-2017 год" sheetId="1" r:id="rId1"/>
  </sheets>
  <definedNames>
    <definedName name="_xlnm._FilterDatabase" localSheetId="0" hidden="1">'2016-2017 год'!$A$17:$AI$167</definedName>
    <definedName name="_xlnm.Print_Titles" localSheetId="0">'2016-2017 год'!$16:$17</definedName>
    <definedName name="_xlnm.Print_Area" localSheetId="0">'2016-2017 год'!$A$1:$AG$167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66" i="1" l="1"/>
  <c r="AD166" i="1"/>
  <c r="AF165" i="1"/>
  <c r="AD165" i="1"/>
  <c r="AF162" i="1"/>
  <c r="AD162" i="1"/>
  <c r="AF161" i="1"/>
  <c r="AD161" i="1"/>
  <c r="AF158" i="1"/>
  <c r="AD158" i="1"/>
  <c r="AF149" i="1"/>
  <c r="AD149" i="1"/>
  <c r="AF147" i="1"/>
  <c r="AD147" i="1"/>
  <c r="AF143" i="1"/>
  <c r="AD143" i="1"/>
  <c r="AF140" i="1"/>
  <c r="AD140" i="1"/>
  <c r="AD131" i="1"/>
  <c r="AF127" i="1"/>
  <c r="AD127" i="1"/>
  <c r="AF123" i="1"/>
  <c r="AD123" i="1"/>
  <c r="AF119" i="1"/>
  <c r="AD119" i="1"/>
  <c r="AF113" i="1"/>
  <c r="AF155" i="1" s="1"/>
  <c r="AD113" i="1"/>
  <c r="AD155" i="1" s="1"/>
  <c r="AF112" i="1"/>
  <c r="AD112" i="1"/>
  <c r="AF105" i="1"/>
  <c r="AD105" i="1"/>
  <c r="AF99" i="1"/>
  <c r="AF94" i="1" s="1"/>
  <c r="AD99" i="1"/>
  <c r="AF97" i="1"/>
  <c r="AD97" i="1"/>
  <c r="AF96" i="1"/>
  <c r="AD96" i="1"/>
  <c r="AF88" i="1"/>
  <c r="AF164" i="1" s="1"/>
  <c r="AD88" i="1"/>
  <c r="AD164" i="1" s="1"/>
  <c r="AF79" i="1"/>
  <c r="AD79" i="1"/>
  <c r="AF78" i="1"/>
  <c r="AD78" i="1"/>
  <c r="AF65" i="1"/>
  <c r="AD65" i="1"/>
  <c r="AF61" i="1"/>
  <c r="AD61" i="1"/>
  <c r="AF56" i="1"/>
  <c r="AD56" i="1"/>
  <c r="AF52" i="1"/>
  <c r="AD52" i="1"/>
  <c r="AF44" i="1"/>
  <c r="AD44" i="1"/>
  <c r="AF39" i="1"/>
  <c r="AD39" i="1"/>
  <c r="AF26" i="1"/>
  <c r="AF167" i="1" s="1"/>
  <c r="AD26" i="1"/>
  <c r="AD167" i="1" s="1"/>
  <c r="AF22" i="1"/>
  <c r="AF160" i="1" s="1"/>
  <c r="AD22" i="1"/>
  <c r="AF21" i="1"/>
  <c r="AD21" i="1"/>
  <c r="AF20" i="1"/>
  <c r="AD20" i="1"/>
  <c r="AF18" i="1" l="1"/>
  <c r="AD76" i="1"/>
  <c r="AF76" i="1"/>
  <c r="AD156" i="1"/>
  <c r="AF159" i="1"/>
  <c r="AF110" i="1"/>
  <c r="AD18" i="1"/>
  <c r="AD163" i="1"/>
  <c r="AD160" i="1"/>
  <c r="AF163" i="1"/>
  <c r="AD94" i="1"/>
  <c r="AD110" i="1"/>
  <c r="AD159" i="1"/>
  <c r="AF156" i="1"/>
  <c r="AB166" i="1"/>
  <c r="Z166" i="1"/>
  <c r="AB165" i="1"/>
  <c r="Z165" i="1"/>
  <c r="AB162" i="1"/>
  <c r="Z162" i="1"/>
  <c r="AB161" i="1"/>
  <c r="Z161" i="1"/>
  <c r="AB158" i="1"/>
  <c r="Z158" i="1"/>
  <c r="AB149" i="1"/>
  <c r="Z149" i="1"/>
  <c r="AB147" i="1"/>
  <c r="Z147" i="1"/>
  <c r="AB143" i="1"/>
  <c r="Z143" i="1"/>
  <c r="AB140" i="1"/>
  <c r="Z140" i="1"/>
  <c r="Z131" i="1"/>
  <c r="AB127" i="1"/>
  <c r="Z127" i="1"/>
  <c r="AB123" i="1"/>
  <c r="Z123" i="1"/>
  <c r="AB119" i="1"/>
  <c r="Z119" i="1"/>
  <c r="AB113" i="1"/>
  <c r="AB155" i="1" s="1"/>
  <c r="Z113" i="1"/>
  <c r="Z155" i="1" s="1"/>
  <c r="AB112" i="1"/>
  <c r="AB105" i="1"/>
  <c r="Z105" i="1"/>
  <c r="AB99" i="1"/>
  <c r="Z99" i="1"/>
  <c r="AB97" i="1"/>
  <c r="Z97" i="1"/>
  <c r="AB96" i="1"/>
  <c r="Z96" i="1"/>
  <c r="AB88" i="1"/>
  <c r="AB164" i="1" s="1"/>
  <c r="Z88" i="1"/>
  <c r="Z76" i="1" s="1"/>
  <c r="AB79" i="1"/>
  <c r="Z79" i="1"/>
  <c r="AB78" i="1"/>
  <c r="Z78" i="1"/>
  <c r="AB65" i="1"/>
  <c r="Z65" i="1"/>
  <c r="AB61" i="1"/>
  <c r="Z61" i="1"/>
  <c r="AB56" i="1"/>
  <c r="Z56" i="1"/>
  <c r="AB52" i="1"/>
  <c r="Z52" i="1"/>
  <c r="AB44" i="1"/>
  <c r="Z44" i="1"/>
  <c r="AB39" i="1"/>
  <c r="Z39" i="1"/>
  <c r="AB26" i="1"/>
  <c r="Z26" i="1"/>
  <c r="Z167" i="1" s="1"/>
  <c r="AB22" i="1"/>
  <c r="Z22" i="1"/>
  <c r="Z160" i="1" s="1"/>
  <c r="AB21" i="1"/>
  <c r="Z21" i="1"/>
  <c r="AB20" i="1"/>
  <c r="Z20" i="1"/>
  <c r="AF153" i="1" l="1"/>
  <c r="AB76" i="1"/>
  <c r="AD153" i="1"/>
  <c r="Z94" i="1"/>
  <c r="AB156" i="1"/>
  <c r="AB18" i="1"/>
  <c r="AB159" i="1"/>
  <c r="AB94" i="1"/>
  <c r="Z164" i="1"/>
  <c r="AB160" i="1"/>
  <c r="AB167" i="1"/>
  <c r="Z18" i="1"/>
  <c r="AB163" i="1"/>
  <c r="Z159" i="1"/>
  <c r="Z156" i="1"/>
  <c r="Z163" i="1"/>
  <c r="Z110" i="1"/>
  <c r="Z112" i="1"/>
  <c r="AB110" i="1"/>
  <c r="V143" i="1"/>
  <c r="W145" i="1"/>
  <c r="AA145" i="1" s="1"/>
  <c r="AE145" i="1" s="1"/>
  <c r="Y145" i="1"/>
  <c r="AC145" i="1" s="1"/>
  <c r="AG145" i="1" s="1"/>
  <c r="Y146" i="1"/>
  <c r="AC146" i="1" s="1"/>
  <c r="AG146" i="1" s="1"/>
  <c r="Z153" i="1" l="1"/>
  <c r="AB153" i="1"/>
  <c r="N21" i="1"/>
  <c r="V113" i="1"/>
  <c r="V121" i="1" l="1"/>
  <c r="V119" i="1"/>
  <c r="V129" i="1" l="1"/>
  <c r="X166" i="1" l="1"/>
  <c r="V166" i="1"/>
  <c r="X165" i="1"/>
  <c r="V165" i="1"/>
  <c r="X162" i="1"/>
  <c r="V162" i="1"/>
  <c r="X161" i="1"/>
  <c r="V161" i="1"/>
  <c r="X158" i="1"/>
  <c r="V158" i="1"/>
  <c r="X149" i="1"/>
  <c r="V149" i="1"/>
  <c r="X147" i="1"/>
  <c r="V147" i="1"/>
  <c r="X143" i="1"/>
  <c r="X140" i="1"/>
  <c r="V140" i="1"/>
  <c r="V131" i="1"/>
  <c r="X127" i="1"/>
  <c r="V127" i="1"/>
  <c r="X123" i="1"/>
  <c r="V123" i="1"/>
  <c r="X119" i="1"/>
  <c r="X113" i="1"/>
  <c r="X155" i="1" s="1"/>
  <c r="X112" i="1"/>
  <c r="V112" i="1"/>
  <c r="X105" i="1"/>
  <c r="V105" i="1"/>
  <c r="X99" i="1"/>
  <c r="V99" i="1"/>
  <c r="X97" i="1"/>
  <c r="V97" i="1"/>
  <c r="X96" i="1"/>
  <c r="V96" i="1"/>
  <c r="X88" i="1"/>
  <c r="V88" i="1"/>
  <c r="V76" i="1" s="1"/>
  <c r="X79" i="1"/>
  <c r="V79" i="1"/>
  <c r="X78" i="1"/>
  <c r="V78" i="1"/>
  <c r="X65" i="1"/>
  <c r="V65" i="1"/>
  <c r="X61" i="1"/>
  <c r="V61" i="1"/>
  <c r="X56" i="1"/>
  <c r="V56" i="1"/>
  <c r="X52" i="1"/>
  <c r="V52" i="1"/>
  <c r="X44" i="1"/>
  <c r="V44" i="1"/>
  <c r="X39" i="1"/>
  <c r="V39" i="1"/>
  <c r="X26" i="1"/>
  <c r="V26" i="1"/>
  <c r="V167" i="1" s="1"/>
  <c r="X22" i="1"/>
  <c r="V22" i="1"/>
  <c r="X21" i="1"/>
  <c r="V21" i="1"/>
  <c r="X20" i="1"/>
  <c r="V20" i="1"/>
  <c r="V163" i="1" l="1"/>
  <c r="V110" i="1"/>
  <c r="V18" i="1"/>
  <c r="X94" i="1"/>
  <c r="X18" i="1"/>
  <c r="X160" i="1"/>
  <c r="V94" i="1"/>
  <c r="X167" i="1"/>
  <c r="X156" i="1"/>
  <c r="X164" i="1"/>
  <c r="X110" i="1"/>
  <c r="X76" i="1"/>
  <c r="V159" i="1"/>
  <c r="X163" i="1"/>
  <c r="V155" i="1"/>
  <c r="V156" i="1"/>
  <c r="V160" i="1"/>
  <c r="V164" i="1"/>
  <c r="X159" i="1"/>
  <c r="T166" i="1"/>
  <c r="R166" i="1"/>
  <c r="T165" i="1"/>
  <c r="R165" i="1"/>
  <c r="T162" i="1"/>
  <c r="R162" i="1"/>
  <c r="T161" i="1"/>
  <c r="R161" i="1"/>
  <c r="T158" i="1"/>
  <c r="R158" i="1"/>
  <c r="T149" i="1"/>
  <c r="R149" i="1"/>
  <c r="T147" i="1"/>
  <c r="R147" i="1"/>
  <c r="T143" i="1"/>
  <c r="R143" i="1"/>
  <c r="T140" i="1"/>
  <c r="R140" i="1"/>
  <c r="T131" i="1"/>
  <c r="R131" i="1"/>
  <c r="T127" i="1"/>
  <c r="R127" i="1"/>
  <c r="T123" i="1"/>
  <c r="R123" i="1"/>
  <c r="T119" i="1"/>
  <c r="R119" i="1"/>
  <c r="T113" i="1"/>
  <c r="T155" i="1" s="1"/>
  <c r="R113" i="1"/>
  <c r="R155" i="1" s="1"/>
  <c r="T112" i="1"/>
  <c r="R112" i="1"/>
  <c r="T105" i="1"/>
  <c r="R105" i="1"/>
  <c r="T99" i="1"/>
  <c r="R99" i="1"/>
  <c r="T97" i="1"/>
  <c r="R97" i="1"/>
  <c r="T96" i="1"/>
  <c r="R96" i="1"/>
  <c r="T88" i="1"/>
  <c r="T164" i="1" s="1"/>
  <c r="R88" i="1"/>
  <c r="R164" i="1" s="1"/>
  <c r="T79" i="1"/>
  <c r="R79" i="1"/>
  <c r="T78" i="1"/>
  <c r="R78" i="1"/>
  <c r="T65" i="1"/>
  <c r="R65" i="1"/>
  <c r="T61" i="1"/>
  <c r="R61" i="1"/>
  <c r="T56" i="1"/>
  <c r="R56" i="1"/>
  <c r="T52" i="1"/>
  <c r="R52" i="1"/>
  <c r="T44" i="1"/>
  <c r="R44" i="1"/>
  <c r="T39" i="1"/>
  <c r="R39" i="1"/>
  <c r="T26" i="1"/>
  <c r="T167" i="1" s="1"/>
  <c r="R26" i="1"/>
  <c r="R167" i="1" s="1"/>
  <c r="T22" i="1"/>
  <c r="R22" i="1"/>
  <c r="T21" i="1"/>
  <c r="R21" i="1"/>
  <c r="T20" i="1"/>
  <c r="R20" i="1"/>
  <c r="T160" i="1" l="1"/>
  <c r="V153" i="1"/>
  <c r="R76" i="1"/>
  <c r="T94" i="1"/>
  <c r="T110" i="1"/>
  <c r="X153" i="1"/>
  <c r="T163" i="1"/>
  <c r="T156" i="1"/>
  <c r="T76" i="1"/>
  <c r="R94" i="1"/>
  <c r="R110" i="1"/>
  <c r="R160" i="1"/>
  <c r="T18" i="1"/>
  <c r="R159" i="1"/>
  <c r="R156" i="1"/>
  <c r="R18" i="1"/>
  <c r="R163" i="1"/>
  <c r="T159" i="1"/>
  <c r="T153" i="1" l="1"/>
  <c r="R153" i="1"/>
  <c r="Q93" i="1" l="1"/>
  <c r="U93" i="1" s="1"/>
  <c r="Y93" i="1" s="1"/>
  <c r="AC93" i="1" s="1"/>
  <c r="AG93" i="1" s="1"/>
  <c r="O93" i="1"/>
  <c r="S93" i="1" s="1"/>
  <c r="W93" i="1" s="1"/>
  <c r="AA93" i="1" s="1"/>
  <c r="AE93" i="1" s="1"/>
  <c r="N143" i="1" l="1"/>
  <c r="O146" i="1"/>
  <c r="S146" i="1" s="1"/>
  <c r="W146" i="1" s="1"/>
  <c r="AA146" i="1" s="1"/>
  <c r="AE146" i="1" s="1"/>
  <c r="Q92" i="1" l="1"/>
  <c r="U92" i="1" s="1"/>
  <c r="Y92" i="1" s="1"/>
  <c r="AC92" i="1" s="1"/>
  <c r="AG92" i="1" s="1"/>
  <c r="O92" i="1"/>
  <c r="S92" i="1" s="1"/>
  <c r="W92" i="1" s="1"/>
  <c r="AA92" i="1" s="1"/>
  <c r="AE92" i="1" s="1"/>
  <c r="N65" i="1" l="1"/>
  <c r="Q75" i="1" l="1"/>
  <c r="U75" i="1" s="1"/>
  <c r="Y75" i="1" s="1"/>
  <c r="AC75" i="1" s="1"/>
  <c r="AG75" i="1" s="1"/>
  <c r="O75" i="1"/>
  <c r="S75" i="1" s="1"/>
  <c r="W75" i="1" s="1"/>
  <c r="AA75" i="1" s="1"/>
  <c r="AE75" i="1" s="1"/>
  <c r="I68" i="1" l="1"/>
  <c r="M68" i="1" s="1"/>
  <c r="Q68" i="1" s="1"/>
  <c r="U68" i="1" s="1"/>
  <c r="Y68" i="1" s="1"/>
  <c r="AC68" i="1" s="1"/>
  <c r="AG68" i="1" s="1"/>
  <c r="F68" i="1"/>
  <c r="K68" i="1" s="1"/>
  <c r="O68" i="1" s="1"/>
  <c r="S68" i="1" s="1"/>
  <c r="W68" i="1" s="1"/>
  <c r="AA68" i="1" s="1"/>
  <c r="AE68" i="1" s="1"/>
  <c r="I67" i="1"/>
  <c r="M67" i="1" s="1"/>
  <c r="Q67" i="1" s="1"/>
  <c r="U67" i="1" s="1"/>
  <c r="Y67" i="1" s="1"/>
  <c r="AC67" i="1" s="1"/>
  <c r="AG67" i="1" s="1"/>
  <c r="F67" i="1"/>
  <c r="K67" i="1" s="1"/>
  <c r="O67" i="1" s="1"/>
  <c r="S67" i="1" s="1"/>
  <c r="W67" i="1" s="1"/>
  <c r="AA67" i="1" s="1"/>
  <c r="AE67" i="1" s="1"/>
  <c r="P65" i="1"/>
  <c r="L65" i="1"/>
  <c r="J65" i="1"/>
  <c r="H65" i="1"/>
  <c r="G65" i="1"/>
  <c r="E65" i="1"/>
  <c r="D65" i="1"/>
  <c r="F65" i="1" l="1"/>
  <c r="K65" i="1" s="1"/>
  <c r="O65" i="1" s="1"/>
  <c r="S65" i="1" s="1"/>
  <c r="W65" i="1" s="1"/>
  <c r="AA65" i="1" s="1"/>
  <c r="AE65" i="1" s="1"/>
  <c r="I65" i="1"/>
  <c r="M65" i="1" s="1"/>
  <c r="Q65" i="1" s="1"/>
  <c r="U65" i="1" s="1"/>
  <c r="Y65" i="1" s="1"/>
  <c r="AC65" i="1" s="1"/>
  <c r="AG65" i="1" s="1"/>
  <c r="P166" i="1"/>
  <c r="N166" i="1"/>
  <c r="P165" i="1"/>
  <c r="N165" i="1"/>
  <c r="P162" i="1"/>
  <c r="N162" i="1"/>
  <c r="P161" i="1"/>
  <c r="N161" i="1"/>
  <c r="P158" i="1"/>
  <c r="N158" i="1"/>
  <c r="P149" i="1"/>
  <c r="N149" i="1"/>
  <c r="P147" i="1"/>
  <c r="N147" i="1"/>
  <c r="P143" i="1"/>
  <c r="P140" i="1"/>
  <c r="N140" i="1"/>
  <c r="P131" i="1"/>
  <c r="N131" i="1"/>
  <c r="P127" i="1"/>
  <c r="N127" i="1"/>
  <c r="P123" i="1"/>
  <c r="N123" i="1"/>
  <c r="P119" i="1"/>
  <c r="N119" i="1"/>
  <c r="P113" i="1"/>
  <c r="P155" i="1" s="1"/>
  <c r="N113" i="1"/>
  <c r="P112" i="1"/>
  <c r="N112" i="1"/>
  <c r="P105" i="1"/>
  <c r="N105" i="1"/>
  <c r="P99" i="1"/>
  <c r="N99" i="1"/>
  <c r="P97" i="1"/>
  <c r="N97" i="1"/>
  <c r="P96" i="1"/>
  <c r="N96" i="1"/>
  <c r="P88" i="1"/>
  <c r="N88" i="1"/>
  <c r="N76" i="1" s="1"/>
  <c r="P79" i="1"/>
  <c r="N79" i="1"/>
  <c r="P78" i="1"/>
  <c r="N78" i="1"/>
  <c r="P61" i="1"/>
  <c r="N61" i="1"/>
  <c r="P56" i="1"/>
  <c r="N56" i="1"/>
  <c r="P52" i="1"/>
  <c r="N52" i="1"/>
  <c r="P44" i="1"/>
  <c r="N44" i="1"/>
  <c r="P39" i="1"/>
  <c r="N39" i="1"/>
  <c r="P26" i="1"/>
  <c r="N26" i="1"/>
  <c r="N167" i="1" s="1"/>
  <c r="P22" i="1"/>
  <c r="N22" i="1"/>
  <c r="P21" i="1"/>
  <c r="P20" i="1"/>
  <c r="N20" i="1"/>
  <c r="P167" i="1" l="1"/>
  <c r="N163" i="1"/>
  <c r="N18" i="1"/>
  <c r="P163" i="1"/>
  <c r="N164" i="1"/>
  <c r="P164" i="1"/>
  <c r="P76" i="1"/>
  <c r="P160" i="1"/>
  <c r="P18" i="1"/>
  <c r="N160" i="1"/>
  <c r="N110" i="1"/>
  <c r="P159" i="1"/>
  <c r="P110" i="1"/>
  <c r="N155" i="1"/>
  <c r="P94" i="1"/>
  <c r="N94" i="1"/>
  <c r="N156" i="1"/>
  <c r="N159" i="1"/>
  <c r="P156" i="1"/>
  <c r="L166" i="1"/>
  <c r="J166" i="1"/>
  <c r="L149" i="1"/>
  <c r="M149" i="1" s="1"/>
  <c r="Q149" i="1" s="1"/>
  <c r="U149" i="1" s="1"/>
  <c r="Y149" i="1" s="1"/>
  <c r="AC149" i="1" s="1"/>
  <c r="AG149" i="1" s="1"/>
  <c r="J149" i="1"/>
  <c r="M151" i="1"/>
  <c r="Q151" i="1" s="1"/>
  <c r="U151" i="1" s="1"/>
  <c r="Y151" i="1" s="1"/>
  <c r="AC151" i="1" s="1"/>
  <c r="AG151" i="1" s="1"/>
  <c r="K151" i="1"/>
  <c r="O151" i="1" s="1"/>
  <c r="S151" i="1" s="1"/>
  <c r="W151" i="1" s="1"/>
  <c r="AA151" i="1" s="1"/>
  <c r="AE151" i="1" s="1"/>
  <c r="L78" i="1"/>
  <c r="J78" i="1"/>
  <c r="M152" i="1"/>
  <c r="Q152" i="1" s="1"/>
  <c r="U152" i="1" s="1"/>
  <c r="Y152" i="1" s="1"/>
  <c r="AC152" i="1" s="1"/>
  <c r="AG152" i="1" s="1"/>
  <c r="M150" i="1"/>
  <c r="Q150" i="1" s="1"/>
  <c r="U150" i="1" s="1"/>
  <c r="K152" i="1"/>
  <c r="O152" i="1" s="1"/>
  <c r="S152" i="1" s="1"/>
  <c r="W152" i="1" s="1"/>
  <c r="AA152" i="1" s="1"/>
  <c r="AE152" i="1" s="1"/>
  <c r="K150" i="1"/>
  <c r="O150" i="1" s="1"/>
  <c r="S150" i="1" s="1"/>
  <c r="S166" i="1" l="1"/>
  <c r="W150" i="1"/>
  <c r="U166" i="1"/>
  <c r="Y150" i="1"/>
  <c r="N153" i="1"/>
  <c r="O166" i="1"/>
  <c r="K149" i="1"/>
  <c r="O149" i="1" s="1"/>
  <c r="S149" i="1" s="1"/>
  <c r="W149" i="1" s="1"/>
  <c r="AA149" i="1" s="1"/>
  <c r="AE149" i="1" s="1"/>
  <c r="Q166" i="1"/>
  <c r="P153" i="1"/>
  <c r="K166" i="1"/>
  <c r="M166" i="1"/>
  <c r="Y166" i="1" l="1"/>
  <c r="AC150" i="1"/>
  <c r="W166" i="1"/>
  <c r="AA150" i="1"/>
  <c r="L21" i="1"/>
  <c r="J21" i="1"/>
  <c r="L20" i="1"/>
  <c r="J20" i="1"/>
  <c r="I72" i="1"/>
  <c r="M72" i="1" s="1"/>
  <c r="Q72" i="1" s="1"/>
  <c r="U72" i="1" s="1"/>
  <c r="Y72" i="1" s="1"/>
  <c r="AC72" i="1" s="1"/>
  <c r="AG72" i="1" s="1"/>
  <c r="F72" i="1"/>
  <c r="K72" i="1" s="1"/>
  <c r="O72" i="1" s="1"/>
  <c r="S72" i="1" s="1"/>
  <c r="W72" i="1" s="1"/>
  <c r="AA72" i="1" s="1"/>
  <c r="AE72" i="1" s="1"/>
  <c r="I31" i="1"/>
  <c r="M31" i="1" s="1"/>
  <c r="Q31" i="1" s="1"/>
  <c r="U31" i="1" s="1"/>
  <c r="Y31" i="1" s="1"/>
  <c r="AC31" i="1" s="1"/>
  <c r="AG31" i="1" s="1"/>
  <c r="F31" i="1"/>
  <c r="K31" i="1" s="1"/>
  <c r="O31" i="1" s="1"/>
  <c r="S31" i="1" s="1"/>
  <c r="W31" i="1" s="1"/>
  <c r="AA31" i="1" s="1"/>
  <c r="AE31" i="1" s="1"/>
  <c r="I29" i="1"/>
  <c r="M29" i="1" s="1"/>
  <c r="Q29" i="1" s="1"/>
  <c r="U29" i="1" s="1"/>
  <c r="Y29" i="1" s="1"/>
  <c r="AC29" i="1" s="1"/>
  <c r="AG29" i="1" s="1"/>
  <c r="F29" i="1"/>
  <c r="K29" i="1" s="1"/>
  <c r="O29" i="1" s="1"/>
  <c r="S29" i="1" s="1"/>
  <c r="W29" i="1" s="1"/>
  <c r="AA29" i="1" s="1"/>
  <c r="AE29" i="1" s="1"/>
  <c r="I28" i="1"/>
  <c r="M28" i="1" s="1"/>
  <c r="Q28" i="1" s="1"/>
  <c r="U28" i="1" s="1"/>
  <c r="Y28" i="1" s="1"/>
  <c r="AC28" i="1" s="1"/>
  <c r="AG28" i="1" s="1"/>
  <c r="F28" i="1"/>
  <c r="K28" i="1" s="1"/>
  <c r="O28" i="1" s="1"/>
  <c r="S28" i="1" s="1"/>
  <c r="W28" i="1" s="1"/>
  <c r="AA28" i="1" s="1"/>
  <c r="AE28" i="1" s="1"/>
  <c r="L26" i="1"/>
  <c r="J26" i="1"/>
  <c r="H26" i="1"/>
  <c r="G26" i="1"/>
  <c r="E26" i="1"/>
  <c r="D26" i="1"/>
  <c r="I37" i="1"/>
  <c r="M37" i="1" s="1"/>
  <c r="Q37" i="1" s="1"/>
  <c r="U37" i="1" s="1"/>
  <c r="Y37" i="1" s="1"/>
  <c r="AC37" i="1" s="1"/>
  <c r="AG37" i="1" s="1"/>
  <c r="F37" i="1"/>
  <c r="K37" i="1" s="1"/>
  <c r="O37" i="1" s="1"/>
  <c r="S37" i="1" s="1"/>
  <c r="W37" i="1" s="1"/>
  <c r="AA37" i="1" s="1"/>
  <c r="AE37" i="1" s="1"/>
  <c r="I35" i="1"/>
  <c r="M35" i="1" s="1"/>
  <c r="Q35" i="1" s="1"/>
  <c r="U35" i="1" s="1"/>
  <c r="Y35" i="1" s="1"/>
  <c r="AC35" i="1" s="1"/>
  <c r="AG35" i="1" s="1"/>
  <c r="F35" i="1"/>
  <c r="K35" i="1" s="1"/>
  <c r="O35" i="1" s="1"/>
  <c r="S35" i="1" s="1"/>
  <c r="W35" i="1" s="1"/>
  <c r="AA35" i="1" s="1"/>
  <c r="AE35" i="1" s="1"/>
  <c r="I70" i="1"/>
  <c r="M70" i="1" s="1"/>
  <c r="Q70" i="1" s="1"/>
  <c r="U70" i="1" s="1"/>
  <c r="Y70" i="1" s="1"/>
  <c r="AC70" i="1" s="1"/>
  <c r="AG70" i="1" s="1"/>
  <c r="F70" i="1"/>
  <c r="K70" i="1" s="1"/>
  <c r="O70" i="1" s="1"/>
  <c r="S70" i="1" s="1"/>
  <c r="W70" i="1" s="1"/>
  <c r="AA70" i="1" s="1"/>
  <c r="AE70" i="1" s="1"/>
  <c r="I33" i="1"/>
  <c r="M33" i="1" s="1"/>
  <c r="Q33" i="1" s="1"/>
  <c r="U33" i="1" s="1"/>
  <c r="Y33" i="1" s="1"/>
  <c r="AC33" i="1" s="1"/>
  <c r="AG33" i="1" s="1"/>
  <c r="F33" i="1"/>
  <c r="K33" i="1" s="1"/>
  <c r="O33" i="1" s="1"/>
  <c r="S33" i="1" s="1"/>
  <c r="W33" i="1" s="1"/>
  <c r="AA33" i="1" s="1"/>
  <c r="AE33" i="1" s="1"/>
  <c r="I59" i="1"/>
  <c r="M59" i="1" s="1"/>
  <c r="Q59" i="1" s="1"/>
  <c r="U59" i="1" s="1"/>
  <c r="Y59" i="1" s="1"/>
  <c r="AC59" i="1" s="1"/>
  <c r="AG59" i="1" s="1"/>
  <c r="F59" i="1"/>
  <c r="K59" i="1" s="1"/>
  <c r="O59" i="1" s="1"/>
  <c r="S59" i="1" s="1"/>
  <c r="W59" i="1" s="1"/>
  <c r="AA59" i="1" s="1"/>
  <c r="AE59" i="1" s="1"/>
  <c r="I58" i="1"/>
  <c r="M58" i="1" s="1"/>
  <c r="Q58" i="1" s="1"/>
  <c r="U58" i="1" s="1"/>
  <c r="Y58" i="1" s="1"/>
  <c r="AC58" i="1" s="1"/>
  <c r="AG58" i="1" s="1"/>
  <c r="F58" i="1"/>
  <c r="K58" i="1" s="1"/>
  <c r="O58" i="1" s="1"/>
  <c r="S58" i="1" s="1"/>
  <c r="W58" i="1" s="1"/>
  <c r="AA58" i="1" s="1"/>
  <c r="AE58" i="1" s="1"/>
  <c r="L56" i="1"/>
  <c r="J56" i="1"/>
  <c r="H56" i="1"/>
  <c r="G56" i="1"/>
  <c r="E56" i="1"/>
  <c r="D56" i="1"/>
  <c r="AA166" i="1" l="1"/>
  <c r="AE150" i="1"/>
  <c r="AE166" i="1" s="1"/>
  <c r="AC166" i="1"/>
  <c r="AG150" i="1"/>
  <c r="AG166" i="1" s="1"/>
  <c r="J167" i="1"/>
  <c r="O167" i="1" s="1"/>
  <c r="S167" i="1" s="1"/>
  <c r="W167" i="1" s="1"/>
  <c r="AA167" i="1" s="1"/>
  <c r="AE167" i="1" s="1"/>
  <c r="L167" i="1"/>
  <c r="M167" i="1" s="1"/>
  <c r="Q167" i="1" s="1"/>
  <c r="F26" i="1"/>
  <c r="K26" i="1" s="1"/>
  <c r="O26" i="1" s="1"/>
  <c r="S26" i="1" s="1"/>
  <c r="W26" i="1" s="1"/>
  <c r="AA26" i="1" s="1"/>
  <c r="AE26" i="1" s="1"/>
  <c r="F56" i="1"/>
  <c r="K56" i="1" s="1"/>
  <c r="O56" i="1" s="1"/>
  <c r="S56" i="1" s="1"/>
  <c r="W56" i="1" s="1"/>
  <c r="AA56" i="1" s="1"/>
  <c r="AE56" i="1" s="1"/>
  <c r="I26" i="1"/>
  <c r="M26" i="1" s="1"/>
  <c r="Q26" i="1" s="1"/>
  <c r="U26" i="1" s="1"/>
  <c r="Y26" i="1" s="1"/>
  <c r="AC26" i="1" s="1"/>
  <c r="AG26" i="1" s="1"/>
  <c r="I56" i="1"/>
  <c r="M56" i="1" s="1"/>
  <c r="Q56" i="1" s="1"/>
  <c r="U56" i="1" s="1"/>
  <c r="Y56" i="1" s="1"/>
  <c r="AC56" i="1" s="1"/>
  <c r="AG56" i="1" s="1"/>
  <c r="U167" i="1" l="1"/>
  <c r="Y167" i="1" s="1"/>
  <c r="AC167" i="1" s="1"/>
  <c r="AG167" i="1" s="1"/>
  <c r="K167" i="1"/>
  <c r="J127" i="1"/>
  <c r="L165" i="1" l="1"/>
  <c r="L162" i="1"/>
  <c r="L161" i="1"/>
  <c r="L158" i="1"/>
  <c r="L147" i="1"/>
  <c r="L143" i="1"/>
  <c r="L140" i="1"/>
  <c r="L131" i="1"/>
  <c r="L127" i="1"/>
  <c r="L123" i="1"/>
  <c r="L119" i="1"/>
  <c r="L113" i="1"/>
  <c r="L155" i="1" s="1"/>
  <c r="L112" i="1"/>
  <c r="L105" i="1"/>
  <c r="L99" i="1"/>
  <c r="L97" i="1"/>
  <c r="L96" i="1"/>
  <c r="L88" i="1"/>
  <c r="L76" i="1" s="1"/>
  <c r="L79" i="1"/>
  <c r="L61" i="1"/>
  <c r="L52" i="1"/>
  <c r="L44" i="1"/>
  <c r="L39" i="1"/>
  <c r="L22" i="1"/>
  <c r="L94" i="1" l="1"/>
  <c r="L156" i="1"/>
  <c r="L18" i="1"/>
  <c r="L110" i="1"/>
  <c r="L164" i="1"/>
  <c r="L163" i="1"/>
  <c r="L159" i="1"/>
  <c r="L160" i="1"/>
  <c r="J165" i="1"/>
  <c r="J162" i="1"/>
  <c r="J161" i="1"/>
  <c r="J158" i="1"/>
  <c r="J147" i="1"/>
  <c r="J143" i="1"/>
  <c r="J140" i="1"/>
  <c r="J131" i="1"/>
  <c r="J123" i="1"/>
  <c r="J119" i="1"/>
  <c r="J113" i="1"/>
  <c r="J112" i="1"/>
  <c r="J105" i="1"/>
  <c r="J99" i="1"/>
  <c r="J97" i="1"/>
  <c r="J96" i="1"/>
  <c r="J88" i="1"/>
  <c r="J79" i="1"/>
  <c r="J61" i="1"/>
  <c r="J52" i="1"/>
  <c r="J44" i="1"/>
  <c r="J39" i="1"/>
  <c r="J22" i="1"/>
  <c r="J76" i="1" l="1"/>
  <c r="L153" i="1"/>
  <c r="J156" i="1"/>
  <c r="J18" i="1"/>
  <c r="J164" i="1"/>
  <c r="J159" i="1"/>
  <c r="J110" i="1"/>
  <c r="J94" i="1"/>
  <c r="J160" i="1"/>
  <c r="J163" i="1"/>
  <c r="J155" i="1"/>
  <c r="J153" i="1" l="1"/>
  <c r="G96" i="1"/>
  <c r="E96" i="1"/>
  <c r="D96" i="1"/>
  <c r="I109" i="1"/>
  <c r="M109" i="1" s="1"/>
  <c r="Q109" i="1" s="1"/>
  <c r="U109" i="1" s="1"/>
  <c r="Y109" i="1" s="1"/>
  <c r="AC109" i="1" s="1"/>
  <c r="AG109" i="1" s="1"/>
  <c r="F109" i="1"/>
  <c r="K109" i="1" s="1"/>
  <c r="O109" i="1" s="1"/>
  <c r="S109" i="1" s="1"/>
  <c r="W109" i="1" s="1"/>
  <c r="AA109" i="1" s="1"/>
  <c r="AE109" i="1" s="1"/>
  <c r="H112" i="1"/>
  <c r="G112" i="1"/>
  <c r="E112" i="1"/>
  <c r="D112" i="1"/>
  <c r="I139" i="1"/>
  <c r="M139" i="1" s="1"/>
  <c r="Q139" i="1" s="1"/>
  <c r="U139" i="1" s="1"/>
  <c r="Y139" i="1" s="1"/>
  <c r="AC139" i="1" s="1"/>
  <c r="AG139" i="1" s="1"/>
  <c r="F139" i="1"/>
  <c r="K139" i="1" s="1"/>
  <c r="O139" i="1" s="1"/>
  <c r="S139" i="1" s="1"/>
  <c r="W139" i="1" s="1"/>
  <c r="AA139" i="1" s="1"/>
  <c r="AE139" i="1" s="1"/>
  <c r="H20" i="1" l="1"/>
  <c r="G20" i="1"/>
  <c r="E20" i="1"/>
  <c r="D20" i="1"/>
  <c r="E21" i="1"/>
  <c r="D21" i="1"/>
  <c r="I74" i="1"/>
  <c r="M74" i="1" s="1"/>
  <c r="Q74" i="1" s="1"/>
  <c r="U74" i="1" s="1"/>
  <c r="Y74" i="1" s="1"/>
  <c r="AC74" i="1" s="1"/>
  <c r="AG74" i="1" s="1"/>
  <c r="F74" i="1"/>
  <c r="K74" i="1" s="1"/>
  <c r="O74" i="1" s="1"/>
  <c r="S74" i="1" s="1"/>
  <c r="W74" i="1" s="1"/>
  <c r="AA74" i="1" s="1"/>
  <c r="AE74" i="1" s="1"/>
  <c r="H140" i="1"/>
  <c r="G140" i="1"/>
  <c r="E140" i="1"/>
  <c r="D140" i="1"/>
  <c r="I142" i="1"/>
  <c r="M142" i="1" s="1"/>
  <c r="Q142" i="1" s="1"/>
  <c r="U142" i="1" s="1"/>
  <c r="Y142" i="1" s="1"/>
  <c r="AC142" i="1" s="1"/>
  <c r="AG142" i="1" s="1"/>
  <c r="F142" i="1"/>
  <c r="K142" i="1" s="1"/>
  <c r="O142" i="1" s="1"/>
  <c r="S142" i="1" s="1"/>
  <c r="W142" i="1" s="1"/>
  <c r="AA142" i="1" s="1"/>
  <c r="AE142" i="1" s="1"/>
  <c r="I141" i="1" l="1"/>
  <c r="M141" i="1" s="1"/>
  <c r="I144" i="1"/>
  <c r="M144" i="1" s="1"/>
  <c r="Q144" i="1" s="1"/>
  <c r="U144" i="1" s="1"/>
  <c r="Y144" i="1" s="1"/>
  <c r="AC144" i="1" s="1"/>
  <c r="AG144" i="1" s="1"/>
  <c r="I148" i="1"/>
  <c r="I140" i="1"/>
  <c r="M140" i="1" s="1"/>
  <c r="Q140" i="1" s="1"/>
  <c r="U140" i="1" s="1"/>
  <c r="Y140" i="1" s="1"/>
  <c r="AC140" i="1" s="1"/>
  <c r="AG140" i="1" s="1"/>
  <c r="I136" i="1"/>
  <c r="M136" i="1" s="1"/>
  <c r="Q136" i="1" s="1"/>
  <c r="U136" i="1" s="1"/>
  <c r="Y136" i="1" s="1"/>
  <c r="AC136" i="1" s="1"/>
  <c r="AG136" i="1" s="1"/>
  <c r="I137" i="1"/>
  <c r="M137" i="1" s="1"/>
  <c r="Q137" i="1" s="1"/>
  <c r="U137" i="1" s="1"/>
  <c r="Y137" i="1" s="1"/>
  <c r="AC137" i="1" s="1"/>
  <c r="AG137" i="1" s="1"/>
  <c r="I138" i="1"/>
  <c r="M138" i="1" s="1"/>
  <c r="Q138" i="1" s="1"/>
  <c r="U138" i="1" s="1"/>
  <c r="Y138" i="1" s="1"/>
  <c r="AC138" i="1" s="1"/>
  <c r="AG138" i="1" s="1"/>
  <c r="I135" i="1"/>
  <c r="M135" i="1" s="1"/>
  <c r="Q135" i="1" s="1"/>
  <c r="U135" i="1" s="1"/>
  <c r="Y135" i="1" s="1"/>
  <c r="AC135" i="1" s="1"/>
  <c r="AG135" i="1" s="1"/>
  <c r="I133" i="1"/>
  <c r="M133" i="1" s="1"/>
  <c r="Q133" i="1" s="1"/>
  <c r="U133" i="1" s="1"/>
  <c r="Y133" i="1" s="1"/>
  <c r="AC133" i="1" s="1"/>
  <c r="AG133" i="1" s="1"/>
  <c r="I130" i="1"/>
  <c r="M130" i="1" s="1"/>
  <c r="Q130" i="1" s="1"/>
  <c r="U130" i="1" s="1"/>
  <c r="Y130" i="1" s="1"/>
  <c r="AC130" i="1" s="1"/>
  <c r="AG130" i="1" s="1"/>
  <c r="I129" i="1"/>
  <c r="M129" i="1" s="1"/>
  <c r="Q129" i="1" s="1"/>
  <c r="U129" i="1" s="1"/>
  <c r="Y129" i="1" s="1"/>
  <c r="AC129" i="1" s="1"/>
  <c r="AG129" i="1" s="1"/>
  <c r="I126" i="1"/>
  <c r="I125" i="1"/>
  <c r="M125" i="1" s="1"/>
  <c r="Q125" i="1" s="1"/>
  <c r="U125" i="1" s="1"/>
  <c r="Y125" i="1" s="1"/>
  <c r="AC125" i="1" s="1"/>
  <c r="AG125" i="1" s="1"/>
  <c r="I122" i="1"/>
  <c r="M122" i="1" s="1"/>
  <c r="Q122" i="1" s="1"/>
  <c r="U122" i="1" s="1"/>
  <c r="Y122" i="1" s="1"/>
  <c r="AC122" i="1" s="1"/>
  <c r="AG122" i="1" s="1"/>
  <c r="I121" i="1"/>
  <c r="M121" i="1" s="1"/>
  <c r="Q121" i="1" s="1"/>
  <c r="U121" i="1" s="1"/>
  <c r="Y121" i="1" s="1"/>
  <c r="AC121" i="1" s="1"/>
  <c r="AG121" i="1" s="1"/>
  <c r="I114" i="1"/>
  <c r="M114" i="1" s="1"/>
  <c r="Q114" i="1" s="1"/>
  <c r="U114" i="1" s="1"/>
  <c r="I115" i="1"/>
  <c r="M115" i="1" s="1"/>
  <c r="Q115" i="1" s="1"/>
  <c r="U115" i="1" s="1"/>
  <c r="Y115" i="1" s="1"/>
  <c r="AC115" i="1" s="1"/>
  <c r="AG115" i="1" s="1"/>
  <c r="I116" i="1"/>
  <c r="M116" i="1" s="1"/>
  <c r="Q116" i="1" s="1"/>
  <c r="U116" i="1" s="1"/>
  <c r="Y116" i="1" s="1"/>
  <c r="AC116" i="1" s="1"/>
  <c r="AG116" i="1" s="1"/>
  <c r="I117" i="1"/>
  <c r="M117" i="1" s="1"/>
  <c r="Q117" i="1" s="1"/>
  <c r="U117" i="1" s="1"/>
  <c r="Y117" i="1" s="1"/>
  <c r="AC117" i="1" s="1"/>
  <c r="AG117" i="1" s="1"/>
  <c r="I118" i="1"/>
  <c r="M118" i="1" s="1"/>
  <c r="Q118" i="1" s="1"/>
  <c r="U118" i="1" s="1"/>
  <c r="Y118" i="1" s="1"/>
  <c r="AC118" i="1" s="1"/>
  <c r="AG118" i="1" s="1"/>
  <c r="I108" i="1"/>
  <c r="M108" i="1" s="1"/>
  <c r="Q108" i="1" s="1"/>
  <c r="U108" i="1" s="1"/>
  <c r="Y108" i="1" s="1"/>
  <c r="AC108" i="1" s="1"/>
  <c r="AG108" i="1" s="1"/>
  <c r="I107" i="1"/>
  <c r="M107" i="1" s="1"/>
  <c r="Q107" i="1" s="1"/>
  <c r="U107" i="1" s="1"/>
  <c r="Y107" i="1" s="1"/>
  <c r="AC107" i="1" s="1"/>
  <c r="AG107" i="1" s="1"/>
  <c r="I104" i="1"/>
  <c r="M104" i="1" s="1"/>
  <c r="Q104" i="1" s="1"/>
  <c r="U104" i="1" s="1"/>
  <c r="Y104" i="1" s="1"/>
  <c r="AC104" i="1" s="1"/>
  <c r="AG104" i="1" s="1"/>
  <c r="I103" i="1"/>
  <c r="M103" i="1" s="1"/>
  <c r="Q103" i="1" s="1"/>
  <c r="U103" i="1" s="1"/>
  <c r="Y103" i="1" s="1"/>
  <c r="AC103" i="1" s="1"/>
  <c r="AG103" i="1" s="1"/>
  <c r="I102" i="1"/>
  <c r="M102" i="1" s="1"/>
  <c r="Q102" i="1" s="1"/>
  <c r="U102" i="1" s="1"/>
  <c r="Y102" i="1" s="1"/>
  <c r="AC102" i="1" s="1"/>
  <c r="AG102" i="1" s="1"/>
  <c r="I101" i="1"/>
  <c r="M101" i="1" s="1"/>
  <c r="Q101" i="1" s="1"/>
  <c r="U101" i="1" s="1"/>
  <c r="Y101" i="1" s="1"/>
  <c r="AC101" i="1" s="1"/>
  <c r="AG101" i="1" s="1"/>
  <c r="I98" i="1"/>
  <c r="M98" i="1" s="1"/>
  <c r="Q98" i="1" s="1"/>
  <c r="U98" i="1" s="1"/>
  <c r="I91" i="1"/>
  <c r="M91" i="1" s="1"/>
  <c r="Q91" i="1" s="1"/>
  <c r="U91" i="1" s="1"/>
  <c r="Y91" i="1" s="1"/>
  <c r="AC91" i="1" s="1"/>
  <c r="AG91" i="1" s="1"/>
  <c r="I85" i="1"/>
  <c r="M85" i="1" s="1"/>
  <c r="Q85" i="1" s="1"/>
  <c r="U85" i="1" s="1"/>
  <c r="Y85" i="1" s="1"/>
  <c r="AC85" i="1" s="1"/>
  <c r="AG85" i="1" s="1"/>
  <c r="I86" i="1"/>
  <c r="M86" i="1" s="1"/>
  <c r="Q86" i="1" s="1"/>
  <c r="U86" i="1" s="1"/>
  <c r="Y86" i="1" s="1"/>
  <c r="AC86" i="1" s="1"/>
  <c r="AG86" i="1" s="1"/>
  <c r="I87" i="1"/>
  <c r="M87" i="1" s="1"/>
  <c r="Q87" i="1" s="1"/>
  <c r="U87" i="1" s="1"/>
  <c r="Y87" i="1" s="1"/>
  <c r="AC87" i="1" s="1"/>
  <c r="AG87" i="1" s="1"/>
  <c r="I80" i="1"/>
  <c r="M80" i="1" s="1"/>
  <c r="Q80" i="1" s="1"/>
  <c r="U80" i="1" s="1"/>
  <c r="I81" i="1"/>
  <c r="M81" i="1" s="1"/>
  <c r="Q81" i="1" s="1"/>
  <c r="U81" i="1" s="1"/>
  <c r="Y81" i="1" s="1"/>
  <c r="AC81" i="1" s="1"/>
  <c r="AG81" i="1" s="1"/>
  <c r="I82" i="1"/>
  <c r="M82" i="1" s="1"/>
  <c r="Q82" i="1" s="1"/>
  <c r="U82" i="1" s="1"/>
  <c r="Y82" i="1" s="1"/>
  <c r="AC82" i="1" s="1"/>
  <c r="AG82" i="1" s="1"/>
  <c r="I83" i="1"/>
  <c r="M83" i="1" s="1"/>
  <c r="Q83" i="1" s="1"/>
  <c r="U83" i="1" s="1"/>
  <c r="Y83" i="1" s="1"/>
  <c r="AC83" i="1" s="1"/>
  <c r="AG83" i="1" s="1"/>
  <c r="I84" i="1"/>
  <c r="M84" i="1" s="1"/>
  <c r="Q84" i="1" s="1"/>
  <c r="U84" i="1" s="1"/>
  <c r="Y84" i="1" s="1"/>
  <c r="AC84" i="1" s="1"/>
  <c r="AG84" i="1" s="1"/>
  <c r="I69" i="1"/>
  <c r="M69" i="1" s="1"/>
  <c r="Q69" i="1" s="1"/>
  <c r="U69" i="1" s="1"/>
  <c r="Y69" i="1" s="1"/>
  <c r="AC69" i="1" s="1"/>
  <c r="AG69" i="1" s="1"/>
  <c r="I71" i="1"/>
  <c r="M71" i="1" s="1"/>
  <c r="Q71" i="1" s="1"/>
  <c r="U71" i="1" s="1"/>
  <c r="Y71" i="1" s="1"/>
  <c r="AC71" i="1" s="1"/>
  <c r="AG71" i="1" s="1"/>
  <c r="I73" i="1"/>
  <c r="M73" i="1" s="1"/>
  <c r="Q73" i="1" s="1"/>
  <c r="U73" i="1" s="1"/>
  <c r="Y73" i="1" s="1"/>
  <c r="AC73" i="1" s="1"/>
  <c r="AG73" i="1" s="1"/>
  <c r="I64" i="1"/>
  <c r="M64" i="1" s="1"/>
  <c r="Q64" i="1" s="1"/>
  <c r="U64" i="1" s="1"/>
  <c r="Y64" i="1" s="1"/>
  <c r="AC64" i="1" s="1"/>
  <c r="AG64" i="1" s="1"/>
  <c r="I63" i="1"/>
  <c r="M63" i="1" s="1"/>
  <c r="Q63" i="1" s="1"/>
  <c r="U63" i="1" s="1"/>
  <c r="Y63" i="1" s="1"/>
  <c r="AC63" i="1" s="1"/>
  <c r="AG63" i="1" s="1"/>
  <c r="I60" i="1"/>
  <c r="M60" i="1" s="1"/>
  <c r="Q60" i="1" s="1"/>
  <c r="U60" i="1" s="1"/>
  <c r="Y60" i="1" s="1"/>
  <c r="AC60" i="1" s="1"/>
  <c r="AG60" i="1" s="1"/>
  <c r="I55" i="1"/>
  <c r="I54" i="1"/>
  <c r="M54" i="1" s="1"/>
  <c r="Q54" i="1" s="1"/>
  <c r="U54" i="1" s="1"/>
  <c r="Y54" i="1" s="1"/>
  <c r="AC54" i="1" s="1"/>
  <c r="AG54" i="1" s="1"/>
  <c r="I51" i="1"/>
  <c r="M51" i="1" s="1"/>
  <c r="Q51" i="1" s="1"/>
  <c r="U51" i="1" s="1"/>
  <c r="Y51" i="1" s="1"/>
  <c r="AC51" i="1" s="1"/>
  <c r="AG51" i="1" s="1"/>
  <c r="I48" i="1"/>
  <c r="M48" i="1" s="1"/>
  <c r="Q48" i="1" s="1"/>
  <c r="U48" i="1" s="1"/>
  <c r="Y48" i="1" s="1"/>
  <c r="AC48" i="1" s="1"/>
  <c r="AG48" i="1" s="1"/>
  <c r="I49" i="1"/>
  <c r="M49" i="1" s="1"/>
  <c r="Q49" i="1" s="1"/>
  <c r="U49" i="1" s="1"/>
  <c r="Y49" i="1" s="1"/>
  <c r="AC49" i="1" s="1"/>
  <c r="AG49" i="1" s="1"/>
  <c r="I50" i="1"/>
  <c r="M50" i="1" s="1"/>
  <c r="Q50" i="1" s="1"/>
  <c r="U50" i="1" s="1"/>
  <c r="Y50" i="1" s="1"/>
  <c r="AC50" i="1" s="1"/>
  <c r="AG50" i="1" s="1"/>
  <c r="I47" i="1"/>
  <c r="M47" i="1" s="1"/>
  <c r="Q47" i="1" s="1"/>
  <c r="U47" i="1" s="1"/>
  <c r="Y47" i="1" s="1"/>
  <c r="AC47" i="1" s="1"/>
  <c r="AG47" i="1" s="1"/>
  <c r="I46" i="1"/>
  <c r="M46" i="1" s="1"/>
  <c r="Q46" i="1" s="1"/>
  <c r="U46" i="1" s="1"/>
  <c r="Y46" i="1" s="1"/>
  <c r="AC46" i="1" s="1"/>
  <c r="AG46" i="1" s="1"/>
  <c r="I43" i="1"/>
  <c r="M43" i="1" s="1"/>
  <c r="Q43" i="1" s="1"/>
  <c r="U43" i="1" s="1"/>
  <c r="Y43" i="1" s="1"/>
  <c r="AC43" i="1" s="1"/>
  <c r="AG43" i="1" s="1"/>
  <c r="I42" i="1"/>
  <c r="M42" i="1" s="1"/>
  <c r="Q42" i="1" s="1"/>
  <c r="U42" i="1" s="1"/>
  <c r="Y42" i="1" s="1"/>
  <c r="AC42" i="1" s="1"/>
  <c r="AG42" i="1" s="1"/>
  <c r="I41" i="1"/>
  <c r="M41" i="1" s="1"/>
  <c r="Q41" i="1" s="1"/>
  <c r="U41" i="1" s="1"/>
  <c r="Y41" i="1" s="1"/>
  <c r="AC41" i="1" s="1"/>
  <c r="AG41" i="1" s="1"/>
  <c r="I30" i="1"/>
  <c r="M30" i="1" s="1"/>
  <c r="Q30" i="1" s="1"/>
  <c r="U30" i="1" s="1"/>
  <c r="Y30" i="1" s="1"/>
  <c r="AC30" i="1" s="1"/>
  <c r="AG30" i="1" s="1"/>
  <c r="I32" i="1"/>
  <c r="M32" i="1" s="1"/>
  <c r="Q32" i="1" s="1"/>
  <c r="U32" i="1" s="1"/>
  <c r="Y32" i="1" s="1"/>
  <c r="AC32" i="1" s="1"/>
  <c r="AG32" i="1" s="1"/>
  <c r="I34" i="1"/>
  <c r="M34" i="1" s="1"/>
  <c r="Q34" i="1" s="1"/>
  <c r="U34" i="1" s="1"/>
  <c r="Y34" i="1" s="1"/>
  <c r="AC34" i="1" s="1"/>
  <c r="AG34" i="1" s="1"/>
  <c r="I36" i="1"/>
  <c r="M36" i="1" s="1"/>
  <c r="Q36" i="1" s="1"/>
  <c r="U36" i="1" s="1"/>
  <c r="Y36" i="1" s="1"/>
  <c r="AC36" i="1" s="1"/>
  <c r="AG36" i="1" s="1"/>
  <c r="I38" i="1"/>
  <c r="M38" i="1" s="1"/>
  <c r="Q38" i="1" s="1"/>
  <c r="U38" i="1" s="1"/>
  <c r="Y38" i="1" s="1"/>
  <c r="AC38" i="1" s="1"/>
  <c r="AG38" i="1" s="1"/>
  <c r="I25" i="1"/>
  <c r="I24" i="1"/>
  <c r="M24" i="1" s="1"/>
  <c r="Q24" i="1" s="1"/>
  <c r="U24" i="1" s="1"/>
  <c r="Y24" i="1" s="1"/>
  <c r="AC24" i="1" s="1"/>
  <c r="AG24" i="1" s="1"/>
  <c r="H165" i="1"/>
  <c r="H162" i="1"/>
  <c r="H161" i="1"/>
  <c r="H158" i="1"/>
  <c r="H156" i="1"/>
  <c r="H147" i="1"/>
  <c r="H143" i="1"/>
  <c r="H131" i="1"/>
  <c r="H127" i="1"/>
  <c r="H123" i="1"/>
  <c r="H119" i="1"/>
  <c r="H113" i="1"/>
  <c r="H155" i="1" s="1"/>
  <c r="H105" i="1"/>
  <c r="H99" i="1"/>
  <c r="H97" i="1"/>
  <c r="H96" i="1"/>
  <c r="H88" i="1"/>
  <c r="H79" i="1"/>
  <c r="H61" i="1"/>
  <c r="H52" i="1"/>
  <c r="H44" i="1"/>
  <c r="H39" i="1"/>
  <c r="H22" i="1"/>
  <c r="H21" i="1"/>
  <c r="U162" i="1" l="1"/>
  <c r="Y114" i="1"/>
  <c r="Y98" i="1"/>
  <c r="AC98" i="1" s="1"/>
  <c r="AG98" i="1" s="1"/>
  <c r="U158" i="1"/>
  <c r="Y80" i="1"/>
  <c r="Q158" i="1"/>
  <c r="Q162" i="1"/>
  <c r="M161" i="1"/>
  <c r="Q141" i="1"/>
  <c r="I161" i="1"/>
  <c r="I127" i="1"/>
  <c r="M127" i="1" s="1"/>
  <c r="Q127" i="1" s="1"/>
  <c r="U127" i="1" s="1"/>
  <c r="Y127" i="1" s="1"/>
  <c r="AC127" i="1" s="1"/>
  <c r="AG127" i="1" s="1"/>
  <c r="I61" i="1"/>
  <c r="M61" i="1" s="1"/>
  <c r="Q61" i="1" s="1"/>
  <c r="U61" i="1" s="1"/>
  <c r="Y61" i="1" s="1"/>
  <c r="AC61" i="1" s="1"/>
  <c r="AG61" i="1" s="1"/>
  <c r="M162" i="1"/>
  <c r="I123" i="1"/>
  <c r="M123" i="1" s="1"/>
  <c r="Q123" i="1" s="1"/>
  <c r="U123" i="1" s="1"/>
  <c r="Y123" i="1" s="1"/>
  <c r="AC123" i="1" s="1"/>
  <c r="AG123" i="1" s="1"/>
  <c r="M126" i="1"/>
  <c r="Q126" i="1" s="1"/>
  <c r="U126" i="1" s="1"/>
  <c r="Y126" i="1" s="1"/>
  <c r="AC126" i="1" s="1"/>
  <c r="AG126" i="1" s="1"/>
  <c r="I165" i="1"/>
  <c r="M148" i="1"/>
  <c r="I22" i="1"/>
  <c r="M22" i="1" s="1"/>
  <c r="Q22" i="1" s="1"/>
  <c r="U22" i="1" s="1"/>
  <c r="M25" i="1"/>
  <c r="Q25" i="1" s="1"/>
  <c r="U25" i="1" s="1"/>
  <c r="Y25" i="1" s="1"/>
  <c r="AC25" i="1" s="1"/>
  <c r="AG25" i="1" s="1"/>
  <c r="M158" i="1"/>
  <c r="I52" i="1"/>
  <c r="M52" i="1" s="1"/>
  <c r="Q52" i="1" s="1"/>
  <c r="U52" i="1" s="1"/>
  <c r="Y52" i="1" s="1"/>
  <c r="AC52" i="1" s="1"/>
  <c r="AG52" i="1" s="1"/>
  <c r="M55" i="1"/>
  <c r="Q55" i="1" s="1"/>
  <c r="U55" i="1" s="1"/>
  <c r="Y55" i="1" s="1"/>
  <c r="AC55" i="1" s="1"/>
  <c r="AG55" i="1" s="1"/>
  <c r="H163" i="1"/>
  <c r="I119" i="1"/>
  <c r="M119" i="1" s="1"/>
  <c r="Q119" i="1" s="1"/>
  <c r="U119" i="1" s="1"/>
  <c r="Y119" i="1" s="1"/>
  <c r="AC119" i="1" s="1"/>
  <c r="AG119" i="1" s="1"/>
  <c r="H110" i="1"/>
  <c r="I44" i="1"/>
  <c r="M44" i="1" s="1"/>
  <c r="Q44" i="1" s="1"/>
  <c r="U44" i="1" s="1"/>
  <c r="Y44" i="1" s="1"/>
  <c r="AC44" i="1" s="1"/>
  <c r="AG44" i="1" s="1"/>
  <c r="I99" i="1"/>
  <c r="M99" i="1" s="1"/>
  <c r="Q99" i="1" s="1"/>
  <c r="U99" i="1" s="1"/>
  <c r="Y99" i="1" s="1"/>
  <c r="AC99" i="1" s="1"/>
  <c r="AG99" i="1" s="1"/>
  <c r="I105" i="1"/>
  <c r="M105" i="1" s="1"/>
  <c r="Q105" i="1" s="1"/>
  <c r="U105" i="1" s="1"/>
  <c r="Y105" i="1" s="1"/>
  <c r="AC105" i="1" s="1"/>
  <c r="AG105" i="1" s="1"/>
  <c r="H159" i="1"/>
  <c r="H94" i="1"/>
  <c r="H160" i="1"/>
  <c r="H18" i="1"/>
  <c r="I162" i="1"/>
  <c r="I39" i="1"/>
  <c r="M39" i="1" s="1"/>
  <c r="Q39" i="1" s="1"/>
  <c r="I158" i="1"/>
  <c r="I156" i="1"/>
  <c r="H76" i="1"/>
  <c r="H164" i="1"/>
  <c r="H78" i="1"/>
  <c r="F144" i="1"/>
  <c r="K144" i="1" s="1"/>
  <c r="O144" i="1" s="1"/>
  <c r="S144" i="1" s="1"/>
  <c r="W144" i="1" s="1"/>
  <c r="AA144" i="1" s="1"/>
  <c r="AE144" i="1" s="1"/>
  <c r="F148" i="1"/>
  <c r="K148" i="1" s="1"/>
  <c r="F141" i="1"/>
  <c r="K141" i="1" s="1"/>
  <c r="F137" i="1"/>
  <c r="K137" i="1" s="1"/>
  <c r="O137" i="1" s="1"/>
  <c r="S137" i="1" s="1"/>
  <c r="W137" i="1" s="1"/>
  <c r="AA137" i="1" s="1"/>
  <c r="AE137" i="1" s="1"/>
  <c r="F138" i="1"/>
  <c r="K138" i="1" s="1"/>
  <c r="O138" i="1" s="1"/>
  <c r="S138" i="1" s="1"/>
  <c r="W138" i="1" s="1"/>
  <c r="AA138" i="1" s="1"/>
  <c r="AE138" i="1" s="1"/>
  <c r="F134" i="1"/>
  <c r="K134" i="1" s="1"/>
  <c r="O134" i="1" s="1"/>
  <c r="S134" i="1" s="1"/>
  <c r="W134" i="1" s="1"/>
  <c r="AA134" i="1" s="1"/>
  <c r="AE134" i="1" s="1"/>
  <c r="F135" i="1"/>
  <c r="K135" i="1" s="1"/>
  <c r="O135" i="1" s="1"/>
  <c r="S135" i="1" s="1"/>
  <c r="W135" i="1" s="1"/>
  <c r="AA135" i="1" s="1"/>
  <c r="AE135" i="1" s="1"/>
  <c r="F136" i="1"/>
  <c r="K136" i="1" s="1"/>
  <c r="O136" i="1" s="1"/>
  <c r="S136" i="1" s="1"/>
  <c r="W136" i="1" s="1"/>
  <c r="AA136" i="1" s="1"/>
  <c r="AE136" i="1" s="1"/>
  <c r="F133" i="1"/>
  <c r="K133" i="1" s="1"/>
  <c r="O133" i="1" s="1"/>
  <c r="S133" i="1" s="1"/>
  <c r="W133" i="1" s="1"/>
  <c r="AA133" i="1" s="1"/>
  <c r="AE133" i="1" s="1"/>
  <c r="F130" i="1"/>
  <c r="K130" i="1" s="1"/>
  <c r="O130" i="1" s="1"/>
  <c r="S130" i="1" s="1"/>
  <c r="W130" i="1" s="1"/>
  <c r="AA130" i="1" s="1"/>
  <c r="AE130" i="1" s="1"/>
  <c r="F129" i="1"/>
  <c r="K129" i="1" s="1"/>
  <c r="O129" i="1" s="1"/>
  <c r="S129" i="1" s="1"/>
  <c r="W129" i="1" s="1"/>
  <c r="AA129" i="1" s="1"/>
  <c r="AE129" i="1" s="1"/>
  <c r="F126" i="1"/>
  <c r="K126" i="1" s="1"/>
  <c r="O126" i="1" s="1"/>
  <c r="S126" i="1" s="1"/>
  <c r="W126" i="1" s="1"/>
  <c r="AA126" i="1" s="1"/>
  <c r="AE126" i="1" s="1"/>
  <c r="F125" i="1"/>
  <c r="K125" i="1" s="1"/>
  <c r="O125" i="1" s="1"/>
  <c r="S125" i="1" s="1"/>
  <c r="W125" i="1" s="1"/>
  <c r="AA125" i="1" s="1"/>
  <c r="AE125" i="1" s="1"/>
  <c r="F122" i="1"/>
  <c r="K122" i="1" s="1"/>
  <c r="O122" i="1" s="1"/>
  <c r="S122" i="1" s="1"/>
  <c r="F121" i="1"/>
  <c r="K121" i="1" s="1"/>
  <c r="O121" i="1" s="1"/>
  <c r="S121" i="1" s="1"/>
  <c r="W121" i="1" s="1"/>
  <c r="AA121" i="1" s="1"/>
  <c r="AE121" i="1" s="1"/>
  <c r="F114" i="1"/>
  <c r="K114" i="1" s="1"/>
  <c r="O114" i="1" s="1"/>
  <c r="S114" i="1" s="1"/>
  <c r="F115" i="1"/>
  <c r="K115" i="1" s="1"/>
  <c r="O115" i="1" s="1"/>
  <c r="S115" i="1" s="1"/>
  <c r="W115" i="1" s="1"/>
  <c r="AA115" i="1" s="1"/>
  <c r="AE115" i="1" s="1"/>
  <c r="F116" i="1"/>
  <c r="K116" i="1" s="1"/>
  <c r="O116" i="1" s="1"/>
  <c r="S116" i="1" s="1"/>
  <c r="W116" i="1" s="1"/>
  <c r="AA116" i="1" s="1"/>
  <c r="AE116" i="1" s="1"/>
  <c r="F117" i="1"/>
  <c r="K117" i="1" s="1"/>
  <c r="O117" i="1" s="1"/>
  <c r="S117" i="1" s="1"/>
  <c r="W117" i="1" s="1"/>
  <c r="AA117" i="1" s="1"/>
  <c r="AE117" i="1" s="1"/>
  <c r="F118" i="1"/>
  <c r="K118" i="1" s="1"/>
  <c r="O118" i="1" s="1"/>
  <c r="S118" i="1" s="1"/>
  <c r="W118" i="1" s="1"/>
  <c r="AA118" i="1" s="1"/>
  <c r="AE118" i="1" s="1"/>
  <c r="F108" i="1"/>
  <c r="K108" i="1" s="1"/>
  <c r="O108" i="1" s="1"/>
  <c r="S108" i="1" s="1"/>
  <c r="W108" i="1" s="1"/>
  <c r="AA108" i="1" s="1"/>
  <c r="AE108" i="1" s="1"/>
  <c r="F107" i="1"/>
  <c r="K107" i="1" s="1"/>
  <c r="O107" i="1" s="1"/>
  <c r="S107" i="1" s="1"/>
  <c r="W107" i="1" s="1"/>
  <c r="AA107" i="1" s="1"/>
  <c r="AE107" i="1" s="1"/>
  <c r="F103" i="1"/>
  <c r="K103" i="1" s="1"/>
  <c r="O103" i="1" s="1"/>
  <c r="S103" i="1" s="1"/>
  <c r="W103" i="1" s="1"/>
  <c r="AA103" i="1" s="1"/>
  <c r="AE103" i="1" s="1"/>
  <c r="F104" i="1"/>
  <c r="K104" i="1" s="1"/>
  <c r="O104" i="1" s="1"/>
  <c r="S104" i="1" s="1"/>
  <c r="W104" i="1" s="1"/>
  <c r="AA104" i="1" s="1"/>
  <c r="AE104" i="1" s="1"/>
  <c r="F102" i="1"/>
  <c r="K102" i="1" s="1"/>
  <c r="O102" i="1" s="1"/>
  <c r="S102" i="1" s="1"/>
  <c r="W102" i="1" s="1"/>
  <c r="AA102" i="1" s="1"/>
  <c r="AE102" i="1" s="1"/>
  <c r="F101" i="1"/>
  <c r="K101" i="1" s="1"/>
  <c r="O101" i="1" s="1"/>
  <c r="S101" i="1" s="1"/>
  <c r="W101" i="1" s="1"/>
  <c r="AA101" i="1" s="1"/>
  <c r="AE101" i="1" s="1"/>
  <c r="F98" i="1"/>
  <c r="K98" i="1" s="1"/>
  <c r="O98" i="1" s="1"/>
  <c r="S98" i="1" s="1"/>
  <c r="W98" i="1" s="1"/>
  <c r="AA98" i="1" s="1"/>
  <c r="AE98" i="1" s="1"/>
  <c r="Y162" i="1" l="1"/>
  <c r="AC114" i="1"/>
  <c r="Y158" i="1"/>
  <c r="AC80" i="1"/>
  <c r="W122" i="1"/>
  <c r="S155" i="1"/>
  <c r="S162" i="1"/>
  <c r="W114" i="1"/>
  <c r="AA114" i="1" s="1"/>
  <c r="AE114" i="1" s="1"/>
  <c r="AE162" i="1" s="1"/>
  <c r="Q163" i="1"/>
  <c r="U39" i="1"/>
  <c r="U160" i="1"/>
  <c r="Y22" i="1"/>
  <c r="Q161" i="1"/>
  <c r="U141" i="1"/>
  <c r="Q160" i="1"/>
  <c r="K165" i="1"/>
  <c r="O148" i="1"/>
  <c r="O162" i="1"/>
  <c r="K161" i="1"/>
  <c r="O141" i="1"/>
  <c r="M165" i="1"/>
  <c r="Q148" i="1"/>
  <c r="I160" i="1"/>
  <c r="M163" i="1"/>
  <c r="M160" i="1"/>
  <c r="K162" i="1"/>
  <c r="I163" i="1"/>
  <c r="I134" i="1"/>
  <c r="H153" i="1"/>
  <c r="F91" i="1"/>
  <c r="K91" i="1" s="1"/>
  <c r="O91" i="1" s="1"/>
  <c r="S91" i="1" s="1"/>
  <c r="W91" i="1" s="1"/>
  <c r="AA91" i="1" s="1"/>
  <c r="AE91" i="1" s="1"/>
  <c r="F81" i="1"/>
  <c r="K81" i="1" s="1"/>
  <c r="O81" i="1" s="1"/>
  <c r="S81" i="1" s="1"/>
  <c r="W81" i="1" s="1"/>
  <c r="AA81" i="1" s="1"/>
  <c r="AE81" i="1" s="1"/>
  <c r="F82" i="1"/>
  <c r="K82" i="1" s="1"/>
  <c r="O82" i="1" s="1"/>
  <c r="S82" i="1" s="1"/>
  <c r="W82" i="1" s="1"/>
  <c r="AA82" i="1" s="1"/>
  <c r="AE82" i="1" s="1"/>
  <c r="F83" i="1"/>
  <c r="K83" i="1" s="1"/>
  <c r="O83" i="1" s="1"/>
  <c r="S83" i="1" s="1"/>
  <c r="W83" i="1" s="1"/>
  <c r="AA83" i="1" s="1"/>
  <c r="AE83" i="1" s="1"/>
  <c r="F84" i="1"/>
  <c r="K84" i="1" s="1"/>
  <c r="O84" i="1" s="1"/>
  <c r="S84" i="1" s="1"/>
  <c r="W84" i="1" s="1"/>
  <c r="AA84" i="1" s="1"/>
  <c r="AE84" i="1" s="1"/>
  <c r="F85" i="1"/>
  <c r="K85" i="1" s="1"/>
  <c r="O85" i="1" s="1"/>
  <c r="S85" i="1" s="1"/>
  <c r="W85" i="1" s="1"/>
  <c r="AA85" i="1" s="1"/>
  <c r="AE85" i="1" s="1"/>
  <c r="F86" i="1"/>
  <c r="K86" i="1" s="1"/>
  <c r="O86" i="1" s="1"/>
  <c r="S86" i="1" s="1"/>
  <c r="W86" i="1" s="1"/>
  <c r="AA86" i="1" s="1"/>
  <c r="AE86" i="1" s="1"/>
  <c r="F87" i="1"/>
  <c r="K87" i="1" s="1"/>
  <c r="O87" i="1" s="1"/>
  <c r="S87" i="1" s="1"/>
  <c r="W87" i="1" s="1"/>
  <c r="AA87" i="1" s="1"/>
  <c r="AE87" i="1" s="1"/>
  <c r="F80" i="1"/>
  <c r="K80" i="1" s="1"/>
  <c r="O80" i="1" s="1"/>
  <c r="S80" i="1" s="1"/>
  <c r="F69" i="1"/>
  <c r="K69" i="1" s="1"/>
  <c r="O69" i="1" s="1"/>
  <c r="S69" i="1" s="1"/>
  <c r="W69" i="1" s="1"/>
  <c r="AA69" i="1" s="1"/>
  <c r="AE69" i="1" s="1"/>
  <c r="F71" i="1"/>
  <c r="K71" i="1" s="1"/>
  <c r="O71" i="1" s="1"/>
  <c r="S71" i="1" s="1"/>
  <c r="W71" i="1" s="1"/>
  <c r="AA71" i="1" s="1"/>
  <c r="AE71" i="1" s="1"/>
  <c r="F73" i="1"/>
  <c r="K73" i="1" s="1"/>
  <c r="O73" i="1" s="1"/>
  <c r="S73" i="1" s="1"/>
  <c r="W73" i="1" s="1"/>
  <c r="AA73" i="1" s="1"/>
  <c r="AE73" i="1" s="1"/>
  <c r="F64" i="1"/>
  <c r="K64" i="1" s="1"/>
  <c r="O64" i="1" s="1"/>
  <c r="S64" i="1" s="1"/>
  <c r="W64" i="1" s="1"/>
  <c r="AA64" i="1" s="1"/>
  <c r="AE64" i="1" s="1"/>
  <c r="F63" i="1"/>
  <c r="K63" i="1" s="1"/>
  <c r="O63" i="1" s="1"/>
  <c r="S63" i="1" s="1"/>
  <c r="W63" i="1" s="1"/>
  <c r="AA63" i="1" s="1"/>
  <c r="AE63" i="1" s="1"/>
  <c r="F60" i="1"/>
  <c r="K60" i="1" s="1"/>
  <c r="O60" i="1" s="1"/>
  <c r="S60" i="1" s="1"/>
  <c r="W60" i="1" s="1"/>
  <c r="AA60" i="1" s="1"/>
  <c r="AE60" i="1" s="1"/>
  <c r="F55" i="1"/>
  <c r="K55" i="1" s="1"/>
  <c r="O55" i="1" s="1"/>
  <c r="S55" i="1" s="1"/>
  <c r="W55" i="1" s="1"/>
  <c r="AA55" i="1" s="1"/>
  <c r="AE55" i="1" s="1"/>
  <c r="F54" i="1"/>
  <c r="K54" i="1" s="1"/>
  <c r="O54" i="1" s="1"/>
  <c r="S54" i="1" s="1"/>
  <c r="W54" i="1" s="1"/>
  <c r="AA54" i="1" s="1"/>
  <c r="AE54" i="1" s="1"/>
  <c r="F49" i="1"/>
  <c r="K49" i="1" s="1"/>
  <c r="O49" i="1" s="1"/>
  <c r="S49" i="1" s="1"/>
  <c r="W49" i="1" s="1"/>
  <c r="AA49" i="1" s="1"/>
  <c r="AE49" i="1" s="1"/>
  <c r="F50" i="1"/>
  <c r="K50" i="1" s="1"/>
  <c r="O50" i="1" s="1"/>
  <c r="S50" i="1" s="1"/>
  <c r="W50" i="1" s="1"/>
  <c r="AA50" i="1" s="1"/>
  <c r="AE50" i="1" s="1"/>
  <c r="F51" i="1"/>
  <c r="K51" i="1" s="1"/>
  <c r="O51" i="1" s="1"/>
  <c r="S51" i="1" s="1"/>
  <c r="W51" i="1" s="1"/>
  <c r="AA51" i="1" s="1"/>
  <c r="AE51" i="1" s="1"/>
  <c r="F48" i="1"/>
  <c r="K48" i="1" s="1"/>
  <c r="O48" i="1" s="1"/>
  <c r="S48" i="1" s="1"/>
  <c r="W48" i="1" s="1"/>
  <c r="AA48" i="1" s="1"/>
  <c r="AE48" i="1" s="1"/>
  <c r="F47" i="1"/>
  <c r="K47" i="1" s="1"/>
  <c r="O47" i="1" s="1"/>
  <c r="S47" i="1" s="1"/>
  <c r="W47" i="1" s="1"/>
  <c r="AA47" i="1" s="1"/>
  <c r="AE47" i="1" s="1"/>
  <c r="F46" i="1"/>
  <c r="F43" i="1"/>
  <c r="K43" i="1" s="1"/>
  <c r="O43" i="1" s="1"/>
  <c r="S43" i="1" s="1"/>
  <c r="W43" i="1" s="1"/>
  <c r="AA43" i="1" s="1"/>
  <c r="AE43" i="1" s="1"/>
  <c r="F42" i="1"/>
  <c r="K42" i="1" s="1"/>
  <c r="O42" i="1" s="1"/>
  <c r="S42" i="1" s="1"/>
  <c r="W42" i="1" s="1"/>
  <c r="AA42" i="1" s="1"/>
  <c r="AE42" i="1" s="1"/>
  <c r="F41" i="1"/>
  <c r="K41" i="1" s="1"/>
  <c r="O41" i="1" s="1"/>
  <c r="S41" i="1" s="1"/>
  <c r="W41" i="1" s="1"/>
  <c r="AA41" i="1" s="1"/>
  <c r="AE41" i="1" s="1"/>
  <c r="F32" i="1"/>
  <c r="K32" i="1" s="1"/>
  <c r="O32" i="1" s="1"/>
  <c r="S32" i="1" s="1"/>
  <c r="W32" i="1" s="1"/>
  <c r="AA32" i="1" s="1"/>
  <c r="AE32" i="1" s="1"/>
  <c r="F34" i="1"/>
  <c r="K34" i="1" s="1"/>
  <c r="O34" i="1" s="1"/>
  <c r="S34" i="1" s="1"/>
  <c r="W34" i="1" s="1"/>
  <c r="AA34" i="1" s="1"/>
  <c r="AE34" i="1" s="1"/>
  <c r="F36" i="1"/>
  <c r="K36" i="1" s="1"/>
  <c r="O36" i="1" s="1"/>
  <c r="S36" i="1" s="1"/>
  <c r="W36" i="1" s="1"/>
  <c r="AA36" i="1" s="1"/>
  <c r="AE36" i="1" s="1"/>
  <c r="F38" i="1"/>
  <c r="K38" i="1" s="1"/>
  <c r="O38" i="1" s="1"/>
  <c r="S38" i="1" s="1"/>
  <c r="W38" i="1" s="1"/>
  <c r="AA38" i="1" s="1"/>
  <c r="AE38" i="1" s="1"/>
  <c r="F30" i="1"/>
  <c r="K30" i="1" s="1"/>
  <c r="O30" i="1" s="1"/>
  <c r="S30" i="1" s="1"/>
  <c r="W30" i="1" s="1"/>
  <c r="AA30" i="1" s="1"/>
  <c r="AE30" i="1" s="1"/>
  <c r="F25" i="1"/>
  <c r="K25" i="1" s="1"/>
  <c r="O25" i="1" s="1"/>
  <c r="S25" i="1" s="1"/>
  <c r="W25" i="1" s="1"/>
  <c r="AA25" i="1" s="1"/>
  <c r="AE25" i="1" s="1"/>
  <c r="F24" i="1"/>
  <c r="K24" i="1" s="1"/>
  <c r="O24" i="1" s="1"/>
  <c r="S24" i="1" s="1"/>
  <c r="W24" i="1" s="1"/>
  <c r="AA24" i="1" s="1"/>
  <c r="AE24" i="1" s="1"/>
  <c r="E44" i="1"/>
  <c r="E39" i="1"/>
  <c r="E165" i="1"/>
  <c r="E162" i="1"/>
  <c r="E161" i="1"/>
  <c r="E158" i="1"/>
  <c r="E156" i="1"/>
  <c r="E147" i="1"/>
  <c r="E143" i="1"/>
  <c r="E131" i="1"/>
  <c r="E127" i="1"/>
  <c r="E123" i="1"/>
  <c r="E119" i="1"/>
  <c r="E113" i="1"/>
  <c r="E155" i="1" s="1"/>
  <c r="E105" i="1"/>
  <c r="E99" i="1"/>
  <c r="E97" i="1"/>
  <c r="E78" i="1"/>
  <c r="E88" i="1"/>
  <c r="E164" i="1" s="1"/>
  <c r="E79" i="1"/>
  <c r="E61" i="1"/>
  <c r="E52" i="1"/>
  <c r="E22" i="1"/>
  <c r="F165" i="1"/>
  <c r="F162" i="1"/>
  <c r="F161" i="1"/>
  <c r="F131" i="1"/>
  <c r="K131" i="1" s="1"/>
  <c r="O131" i="1" s="1"/>
  <c r="S131" i="1" s="1"/>
  <c r="W131" i="1" s="1"/>
  <c r="AA131" i="1" s="1"/>
  <c r="AE131" i="1" s="1"/>
  <c r="F127" i="1"/>
  <c r="K127" i="1" s="1"/>
  <c r="O127" i="1" s="1"/>
  <c r="S127" i="1" s="1"/>
  <c r="W127" i="1" s="1"/>
  <c r="AA127" i="1" s="1"/>
  <c r="AE127" i="1" s="1"/>
  <c r="F123" i="1"/>
  <c r="K123" i="1" s="1"/>
  <c r="O123" i="1" s="1"/>
  <c r="S123" i="1" s="1"/>
  <c r="W123" i="1" s="1"/>
  <c r="AA123" i="1" s="1"/>
  <c r="AE123" i="1" s="1"/>
  <c r="F119" i="1"/>
  <c r="K119" i="1" s="1"/>
  <c r="O119" i="1" s="1"/>
  <c r="S119" i="1" s="1"/>
  <c r="W119" i="1" s="1"/>
  <c r="AA119" i="1" s="1"/>
  <c r="AE119" i="1" s="1"/>
  <c r="F105" i="1"/>
  <c r="K105" i="1" s="1"/>
  <c r="O105" i="1" s="1"/>
  <c r="S105" i="1" s="1"/>
  <c r="W105" i="1" s="1"/>
  <c r="AA105" i="1" s="1"/>
  <c r="AE105" i="1" s="1"/>
  <c r="F99" i="1"/>
  <c r="K99" i="1" s="1"/>
  <c r="O99" i="1" s="1"/>
  <c r="S99" i="1" s="1"/>
  <c r="W99" i="1" s="1"/>
  <c r="AA99" i="1" s="1"/>
  <c r="AE99" i="1" s="1"/>
  <c r="AE159" i="1" l="1"/>
  <c r="AC162" i="1"/>
  <c r="AG114" i="1"/>
  <c r="AG162" i="1" s="1"/>
  <c r="AC158" i="1"/>
  <c r="AG80" i="1"/>
  <c r="AG158" i="1" s="1"/>
  <c r="AA159" i="1"/>
  <c r="W155" i="1"/>
  <c r="AA122" i="1"/>
  <c r="Y160" i="1"/>
  <c r="AC22" i="1"/>
  <c r="W162" i="1"/>
  <c r="AA162" i="1"/>
  <c r="W80" i="1"/>
  <c r="S158" i="1"/>
  <c r="Q165" i="1"/>
  <c r="U148" i="1"/>
  <c r="U161" i="1"/>
  <c r="Y141" i="1"/>
  <c r="W159" i="1"/>
  <c r="O165" i="1"/>
  <c r="S148" i="1"/>
  <c r="U163" i="1"/>
  <c r="Y39" i="1"/>
  <c r="O161" i="1"/>
  <c r="S141" i="1"/>
  <c r="S159" i="1"/>
  <c r="O158" i="1"/>
  <c r="O159" i="1"/>
  <c r="I131" i="1"/>
  <c r="M134" i="1"/>
  <c r="Q134" i="1" s="1"/>
  <c r="U134" i="1" s="1"/>
  <c r="Y134" i="1" s="1"/>
  <c r="K159" i="1"/>
  <c r="F44" i="1"/>
  <c r="K44" i="1" s="1"/>
  <c r="O44" i="1" s="1"/>
  <c r="S44" i="1" s="1"/>
  <c r="W44" i="1" s="1"/>
  <c r="AA44" i="1" s="1"/>
  <c r="AE44" i="1" s="1"/>
  <c r="K46" i="1"/>
  <c r="O46" i="1" s="1"/>
  <c r="S46" i="1" s="1"/>
  <c r="W46" i="1" s="1"/>
  <c r="AA46" i="1" s="1"/>
  <c r="AE46" i="1" s="1"/>
  <c r="K158" i="1"/>
  <c r="F158" i="1"/>
  <c r="E163" i="1"/>
  <c r="F159" i="1"/>
  <c r="E159" i="1"/>
  <c r="E94" i="1"/>
  <c r="E18" i="1"/>
  <c r="E160" i="1"/>
  <c r="E110" i="1"/>
  <c r="F61" i="1"/>
  <c r="K61" i="1" s="1"/>
  <c r="O61" i="1" s="1"/>
  <c r="S61" i="1" s="1"/>
  <c r="W61" i="1" s="1"/>
  <c r="AA61" i="1" s="1"/>
  <c r="AE61" i="1" s="1"/>
  <c r="F22" i="1"/>
  <c r="K22" i="1" s="1"/>
  <c r="O22" i="1" s="1"/>
  <c r="S22" i="1" s="1"/>
  <c r="F156" i="1"/>
  <c r="F52" i="1"/>
  <c r="K52" i="1" s="1"/>
  <c r="O52" i="1" s="1"/>
  <c r="S52" i="1" s="1"/>
  <c r="W52" i="1" s="1"/>
  <c r="AA52" i="1" s="1"/>
  <c r="AE52" i="1" s="1"/>
  <c r="F39" i="1"/>
  <c r="E76" i="1"/>
  <c r="G97" i="1"/>
  <c r="I97" i="1" s="1"/>
  <c r="M97" i="1" s="1"/>
  <c r="Q97" i="1" s="1"/>
  <c r="U97" i="1" s="1"/>
  <c r="Y97" i="1" s="1"/>
  <c r="AC97" i="1" s="1"/>
  <c r="AG97" i="1" s="1"/>
  <c r="D97" i="1"/>
  <c r="F97" i="1" s="1"/>
  <c r="K97" i="1" s="1"/>
  <c r="O97" i="1" s="1"/>
  <c r="S97" i="1" s="1"/>
  <c r="W97" i="1" s="1"/>
  <c r="AA97" i="1" s="1"/>
  <c r="AE97" i="1" s="1"/>
  <c r="I96" i="1"/>
  <c r="M96" i="1" s="1"/>
  <c r="Q96" i="1" s="1"/>
  <c r="U96" i="1" s="1"/>
  <c r="Y96" i="1" s="1"/>
  <c r="AC96" i="1" s="1"/>
  <c r="AG96" i="1" s="1"/>
  <c r="F96" i="1"/>
  <c r="K96" i="1" s="1"/>
  <c r="O96" i="1" s="1"/>
  <c r="S96" i="1" s="1"/>
  <c r="W96" i="1" s="1"/>
  <c r="AA96" i="1" s="1"/>
  <c r="AE96" i="1" s="1"/>
  <c r="I112" i="1"/>
  <c r="M112" i="1" s="1"/>
  <c r="Q112" i="1" s="1"/>
  <c r="U112" i="1" s="1"/>
  <c r="Y112" i="1" s="1"/>
  <c r="AC112" i="1" s="1"/>
  <c r="AG112" i="1" s="1"/>
  <c r="F112" i="1"/>
  <c r="K112" i="1" s="1"/>
  <c r="O112" i="1" s="1"/>
  <c r="S112" i="1" s="1"/>
  <c r="W112" i="1" s="1"/>
  <c r="AA112" i="1" s="1"/>
  <c r="AE112" i="1" s="1"/>
  <c r="G90" i="1"/>
  <c r="D90" i="1"/>
  <c r="G79" i="1"/>
  <c r="I79" i="1" s="1"/>
  <c r="M79" i="1" s="1"/>
  <c r="Q79" i="1" s="1"/>
  <c r="U79" i="1" s="1"/>
  <c r="Y79" i="1" s="1"/>
  <c r="AC79" i="1" s="1"/>
  <c r="AG79" i="1" s="1"/>
  <c r="D79" i="1"/>
  <c r="F79" i="1" s="1"/>
  <c r="K79" i="1" s="1"/>
  <c r="O79" i="1" s="1"/>
  <c r="S79" i="1" s="1"/>
  <c r="W79" i="1" s="1"/>
  <c r="AA79" i="1" s="1"/>
  <c r="AE79" i="1" s="1"/>
  <c r="I20" i="1"/>
  <c r="M20" i="1" s="1"/>
  <c r="Q20" i="1" s="1"/>
  <c r="U20" i="1" s="1"/>
  <c r="Y20" i="1" s="1"/>
  <c r="AC20" i="1" s="1"/>
  <c r="AG20" i="1" s="1"/>
  <c r="F20" i="1"/>
  <c r="K20" i="1" s="1"/>
  <c r="O20" i="1" s="1"/>
  <c r="S20" i="1" s="1"/>
  <c r="W20" i="1" s="1"/>
  <c r="AA20" i="1" s="1"/>
  <c r="AE20" i="1" s="1"/>
  <c r="G21" i="1"/>
  <c r="I21" i="1" s="1"/>
  <c r="M21" i="1" s="1"/>
  <c r="F21" i="1"/>
  <c r="K21" i="1" s="1"/>
  <c r="O21" i="1" s="1"/>
  <c r="S21" i="1" s="1"/>
  <c r="W21" i="1" s="1"/>
  <c r="AA155" i="1" l="1"/>
  <c r="AE122" i="1"/>
  <c r="AE155" i="1" s="1"/>
  <c r="AC160" i="1"/>
  <c r="AG22" i="1"/>
  <c r="AG160" i="1" s="1"/>
  <c r="AA21" i="1"/>
  <c r="Y155" i="1"/>
  <c r="AC134" i="1"/>
  <c r="Y161" i="1"/>
  <c r="AC141" i="1"/>
  <c r="W158" i="1"/>
  <c r="AA80" i="1"/>
  <c r="Y163" i="1"/>
  <c r="AC39" i="1"/>
  <c r="W22" i="1"/>
  <c r="S160" i="1"/>
  <c r="U165" i="1"/>
  <c r="Y148" i="1"/>
  <c r="S156" i="1"/>
  <c r="W156" i="1"/>
  <c r="S161" i="1"/>
  <c r="W141" i="1"/>
  <c r="S165" i="1"/>
  <c r="W148" i="1"/>
  <c r="O156" i="1"/>
  <c r="O160" i="1"/>
  <c r="M156" i="1"/>
  <c r="Q21" i="1"/>
  <c r="K156" i="1"/>
  <c r="G78" i="1"/>
  <c r="I78" i="1" s="1"/>
  <c r="M78" i="1" s="1"/>
  <c r="Q78" i="1" s="1"/>
  <c r="U78" i="1" s="1"/>
  <c r="Y78" i="1" s="1"/>
  <c r="AC78" i="1" s="1"/>
  <c r="AG78" i="1" s="1"/>
  <c r="I90" i="1"/>
  <c r="I159" i="1"/>
  <c r="M131" i="1"/>
  <c r="K160" i="1"/>
  <c r="F163" i="1"/>
  <c r="K39" i="1"/>
  <c r="F160" i="1"/>
  <c r="D78" i="1"/>
  <c r="F78" i="1" s="1"/>
  <c r="K78" i="1" s="1"/>
  <c r="O78" i="1" s="1"/>
  <c r="S78" i="1" s="1"/>
  <c r="W78" i="1" s="1"/>
  <c r="AA78" i="1" s="1"/>
  <c r="AE78" i="1" s="1"/>
  <c r="F90" i="1"/>
  <c r="E153" i="1"/>
  <c r="G88" i="1"/>
  <c r="G156" i="1"/>
  <c r="D156" i="1"/>
  <c r="AA158" i="1" l="1"/>
  <c r="AE80" i="1"/>
  <c r="AE158" i="1" s="1"/>
  <c r="AC155" i="1"/>
  <c r="AG134" i="1"/>
  <c r="AG155" i="1" s="1"/>
  <c r="AC163" i="1"/>
  <c r="AG39" i="1"/>
  <c r="AG163" i="1" s="1"/>
  <c r="AC161" i="1"/>
  <c r="AG141" i="1"/>
  <c r="AG161" i="1" s="1"/>
  <c r="AA156" i="1"/>
  <c r="AE21" i="1"/>
  <c r="AE156" i="1" s="1"/>
  <c r="W161" i="1"/>
  <c r="AA141" i="1"/>
  <c r="Y165" i="1"/>
  <c r="AC148" i="1"/>
  <c r="W165" i="1"/>
  <c r="AA148" i="1"/>
  <c r="W160" i="1"/>
  <c r="AA22" i="1"/>
  <c r="Q156" i="1"/>
  <c r="U21" i="1"/>
  <c r="K163" i="1"/>
  <c r="O39" i="1"/>
  <c r="M159" i="1"/>
  <c r="Q131" i="1"/>
  <c r="M90" i="1"/>
  <c r="Q90" i="1" s="1"/>
  <c r="U90" i="1" s="1"/>
  <c r="Y90" i="1" s="1"/>
  <c r="AC90" i="1" s="1"/>
  <c r="AG90" i="1" s="1"/>
  <c r="I88" i="1"/>
  <c r="F88" i="1"/>
  <c r="K90" i="1"/>
  <c r="O90" i="1" s="1"/>
  <c r="S90" i="1" s="1"/>
  <c r="W90" i="1" s="1"/>
  <c r="AA90" i="1" s="1"/>
  <c r="AE90" i="1" s="1"/>
  <c r="G164" i="1"/>
  <c r="G76" i="1"/>
  <c r="I76" i="1" s="1"/>
  <c r="M76" i="1" s="1"/>
  <c r="Q76" i="1" s="1"/>
  <c r="U76" i="1" s="1"/>
  <c r="Y76" i="1" s="1"/>
  <c r="AC76" i="1" s="1"/>
  <c r="AG76" i="1" s="1"/>
  <c r="G52" i="1"/>
  <c r="D52" i="1"/>
  <c r="G44" i="1"/>
  <c r="D44" i="1"/>
  <c r="G39" i="1"/>
  <c r="D39" i="1"/>
  <c r="AA161" i="1" l="1"/>
  <c r="AE141" i="1"/>
  <c r="AE161" i="1" s="1"/>
  <c r="AA160" i="1"/>
  <c r="AE22" i="1"/>
  <c r="AE160" i="1" s="1"/>
  <c r="AC165" i="1"/>
  <c r="AG148" i="1"/>
  <c r="AG165" i="1" s="1"/>
  <c r="AA165" i="1"/>
  <c r="AE148" i="1"/>
  <c r="AE165" i="1" s="1"/>
  <c r="O163" i="1"/>
  <c r="S39" i="1"/>
  <c r="Q159" i="1"/>
  <c r="U131" i="1"/>
  <c r="U156" i="1"/>
  <c r="Y21" i="1"/>
  <c r="M88" i="1"/>
  <c r="I164" i="1"/>
  <c r="F164" i="1"/>
  <c r="K88" i="1"/>
  <c r="G163" i="1"/>
  <c r="D163" i="1"/>
  <c r="G165" i="1"/>
  <c r="D165" i="1"/>
  <c r="G162" i="1"/>
  <c r="D162" i="1"/>
  <c r="G158" i="1"/>
  <c r="D158" i="1"/>
  <c r="Y156" i="1" l="1"/>
  <c r="AC21" i="1"/>
  <c r="Y131" i="1"/>
  <c r="U159" i="1"/>
  <c r="W39" i="1"/>
  <c r="S163" i="1"/>
  <c r="K164" i="1"/>
  <c r="O88" i="1"/>
  <c r="M164" i="1"/>
  <c r="Q88" i="1"/>
  <c r="G143" i="1"/>
  <c r="I143" i="1" s="1"/>
  <c r="M143" i="1" s="1"/>
  <c r="Q143" i="1" s="1"/>
  <c r="U143" i="1" s="1"/>
  <c r="Y143" i="1" s="1"/>
  <c r="AC143" i="1" s="1"/>
  <c r="AG143" i="1" s="1"/>
  <c r="D143" i="1"/>
  <c r="F143" i="1" s="1"/>
  <c r="K143" i="1" s="1"/>
  <c r="O143" i="1" s="1"/>
  <c r="S143" i="1" s="1"/>
  <c r="W143" i="1" s="1"/>
  <c r="AA143" i="1" s="1"/>
  <c r="AE143" i="1" s="1"/>
  <c r="G22" i="1"/>
  <c r="D22" i="1"/>
  <c r="AC156" i="1" l="1"/>
  <c r="AG21" i="1"/>
  <c r="AG156" i="1" s="1"/>
  <c r="Y159" i="1"/>
  <c r="AC131" i="1"/>
  <c r="W163" i="1"/>
  <c r="AA39" i="1"/>
  <c r="Q164" i="1"/>
  <c r="U88" i="1"/>
  <c r="O164" i="1"/>
  <c r="S88" i="1"/>
  <c r="G61" i="1"/>
  <c r="G160" i="1" s="1"/>
  <c r="D61" i="1"/>
  <c r="AC159" i="1" l="1"/>
  <c r="AG131" i="1"/>
  <c r="AG159" i="1" s="1"/>
  <c r="AA163" i="1"/>
  <c r="AE39" i="1"/>
  <c r="AE163" i="1" s="1"/>
  <c r="S164" i="1"/>
  <c r="W88" i="1"/>
  <c r="U164" i="1"/>
  <c r="Y88" i="1"/>
  <c r="G18" i="1"/>
  <c r="I18" i="1" s="1"/>
  <c r="M18" i="1" s="1"/>
  <c r="Q18" i="1" s="1"/>
  <c r="U18" i="1" s="1"/>
  <c r="D160" i="1"/>
  <c r="D18" i="1"/>
  <c r="F18" i="1" s="1"/>
  <c r="K18" i="1" s="1"/>
  <c r="O18" i="1" s="1"/>
  <c r="S18" i="1" s="1"/>
  <c r="D88" i="1"/>
  <c r="G113" i="1"/>
  <c r="D113" i="1"/>
  <c r="G123" i="1"/>
  <c r="D123" i="1"/>
  <c r="G127" i="1"/>
  <c r="D127" i="1"/>
  <c r="G119" i="1"/>
  <c r="D119" i="1"/>
  <c r="G131" i="1"/>
  <c r="D131" i="1"/>
  <c r="G99" i="1"/>
  <c r="D99" i="1"/>
  <c r="D105" i="1"/>
  <c r="G105" i="1"/>
  <c r="G147" i="1"/>
  <c r="I147" i="1" s="1"/>
  <c r="M147" i="1" s="1"/>
  <c r="Q147" i="1" s="1"/>
  <c r="U147" i="1" s="1"/>
  <c r="Y147" i="1" s="1"/>
  <c r="AC147" i="1" s="1"/>
  <c r="AG147" i="1" s="1"/>
  <c r="D147" i="1"/>
  <c r="F147" i="1" s="1"/>
  <c r="K147" i="1" s="1"/>
  <c r="O147" i="1" s="1"/>
  <c r="S147" i="1" s="1"/>
  <c r="W147" i="1" s="1"/>
  <c r="AA147" i="1" s="1"/>
  <c r="AE147" i="1" s="1"/>
  <c r="Y164" i="1" l="1"/>
  <c r="AC88" i="1"/>
  <c r="W164" i="1"/>
  <c r="AA88" i="1"/>
  <c r="W18" i="1"/>
  <c r="AA18" i="1" s="1"/>
  <c r="AE18" i="1" s="1"/>
  <c r="Y18" i="1"/>
  <c r="AC18" i="1" s="1"/>
  <c r="AG18" i="1" s="1"/>
  <c r="G110" i="1"/>
  <c r="I110" i="1" s="1"/>
  <c r="M110" i="1" s="1"/>
  <c r="Q110" i="1" s="1"/>
  <c r="U110" i="1" s="1"/>
  <c r="Y110" i="1" s="1"/>
  <c r="AC110" i="1" s="1"/>
  <c r="AG110" i="1" s="1"/>
  <c r="D110" i="1"/>
  <c r="F110" i="1" s="1"/>
  <c r="K110" i="1" s="1"/>
  <c r="O110" i="1" s="1"/>
  <c r="S110" i="1" s="1"/>
  <c r="W110" i="1" s="1"/>
  <c r="AA110" i="1" s="1"/>
  <c r="AE110" i="1" s="1"/>
  <c r="G159" i="1"/>
  <c r="G94" i="1"/>
  <c r="I94" i="1" s="1"/>
  <c r="M94" i="1" s="1"/>
  <c r="Q94" i="1" s="1"/>
  <c r="U94" i="1" s="1"/>
  <c r="Y94" i="1" s="1"/>
  <c r="AC94" i="1" s="1"/>
  <c r="AG94" i="1" s="1"/>
  <c r="D94" i="1"/>
  <c r="F94" i="1" s="1"/>
  <c r="K94" i="1" s="1"/>
  <c r="O94" i="1" s="1"/>
  <c r="S94" i="1" s="1"/>
  <c r="W94" i="1" s="1"/>
  <c r="AA94" i="1" s="1"/>
  <c r="AE94" i="1" s="1"/>
  <c r="D159" i="1"/>
  <c r="G155" i="1"/>
  <c r="I113" i="1"/>
  <c r="D155" i="1"/>
  <c r="F113" i="1"/>
  <c r="D164" i="1"/>
  <c r="D76" i="1"/>
  <c r="F76" i="1" s="1"/>
  <c r="K76" i="1" s="1"/>
  <c r="O76" i="1" s="1"/>
  <c r="S76" i="1" s="1"/>
  <c r="W76" i="1" s="1"/>
  <c r="AA76" i="1" s="1"/>
  <c r="AE76" i="1" s="1"/>
  <c r="G161" i="1"/>
  <c r="D161" i="1"/>
  <c r="F140" i="1"/>
  <c r="K140" i="1" s="1"/>
  <c r="O140" i="1" s="1"/>
  <c r="S140" i="1" s="1"/>
  <c r="W140" i="1" s="1"/>
  <c r="AA140" i="1" s="1"/>
  <c r="AE140" i="1" s="1"/>
  <c r="AA164" i="1" l="1"/>
  <c r="AE88" i="1"/>
  <c r="AE164" i="1" s="1"/>
  <c r="AG153" i="1"/>
  <c r="AC164" i="1"/>
  <c r="AG88" i="1"/>
  <c r="AG164" i="1" s="1"/>
  <c r="AE153" i="1"/>
  <c r="AC153" i="1"/>
  <c r="AA153" i="1"/>
  <c r="U153" i="1"/>
  <c r="Y153" i="1"/>
  <c r="S153" i="1"/>
  <c r="W153" i="1"/>
  <c r="O153" i="1"/>
  <c r="Q153" i="1"/>
  <c r="K153" i="1"/>
  <c r="M153" i="1"/>
  <c r="I155" i="1"/>
  <c r="M113" i="1"/>
  <c r="F155" i="1"/>
  <c r="K113" i="1"/>
  <c r="I153" i="1"/>
  <c r="F153" i="1"/>
  <c r="G153" i="1"/>
  <c r="D153" i="1"/>
  <c r="K155" i="1" l="1"/>
  <c r="O113" i="1"/>
  <c r="M155" i="1"/>
  <c r="Q113" i="1"/>
  <c r="Q155" i="1" l="1"/>
  <c r="U113" i="1"/>
  <c r="O155" i="1"/>
  <c r="S113" i="1"/>
  <c r="W113" i="1" l="1"/>
  <c r="AA113" i="1" s="1"/>
  <c r="AE113" i="1" s="1"/>
  <c r="U155" i="1"/>
  <c r="Y113" i="1"/>
  <c r="AC113" i="1" s="1"/>
  <c r="AG113" i="1" s="1"/>
</calcChain>
</file>

<file path=xl/sharedStrings.xml><?xml version="1.0" encoding="utf-8"?>
<sst xmlns="http://schemas.openxmlformats.org/spreadsheetml/2006/main" count="414" uniqueCount="212">
  <si>
    <t>к решению</t>
  </si>
  <si>
    <t>Пермской городской Думы</t>
  </si>
  <si>
    <t>тыс. руб.</t>
  </si>
  <si>
    <t>№ п/п</t>
  </si>
  <si>
    <t>Исполнитель</t>
  </si>
  <si>
    <t>2016 год</t>
  </si>
  <si>
    <t>Образование</t>
  </si>
  <si>
    <t>Департамент имущественных отношений</t>
  </si>
  <si>
    <t xml:space="preserve">Департамент образования </t>
  </si>
  <si>
    <t>Строительство нового корпуса МАОУ "СОШ № 59"</t>
  </si>
  <si>
    <t>Жилищно-коммунальное хозяйство</t>
  </si>
  <si>
    <t>10.</t>
  </si>
  <si>
    <t>Строительство источников противопожарного водоснабжения</t>
  </si>
  <si>
    <t>Департамент жилищно-коммунального хозяйства</t>
  </si>
  <si>
    <t>14 2 4102</t>
  </si>
  <si>
    <t>11.</t>
  </si>
  <si>
    <t>Управление жилищных отношений</t>
  </si>
  <si>
    <t>Строительство газопроводов в микрорайонах индивидуальной застройки города Перми</t>
  </si>
  <si>
    <t>17 1 4110</t>
  </si>
  <si>
    <t>Расширение и реконструкция (3 очередь) канализации</t>
  </si>
  <si>
    <t>17 1 4113</t>
  </si>
  <si>
    <t>Строительство сетей водоснабжения и водоотведения микрорайона "Заозерье" для земельных участков многодетных семей</t>
  </si>
  <si>
    <t>17 1 4114</t>
  </si>
  <si>
    <t>Строительство канализационной сети в микрорайоне Кислотные дачи Орджоникидзевского района города Перми</t>
  </si>
  <si>
    <t>17 1 4120</t>
  </si>
  <si>
    <t>Строительство водопроводных сетей в микрорайоне Висим Мотовилихинского района города Перми</t>
  </si>
  <si>
    <t>17 1 4121</t>
  </si>
  <si>
    <t>17 1 4122</t>
  </si>
  <si>
    <t>Внешнее благоустройство</t>
  </si>
  <si>
    <t>Строительство, реконструкция и проектирование сетей наружного освещения</t>
  </si>
  <si>
    <t>Управление внешнего благоустройства</t>
  </si>
  <si>
    <t>10 2 4104</t>
  </si>
  <si>
    <t>Дорожное хозяйство</t>
  </si>
  <si>
    <t>в том числе:</t>
  </si>
  <si>
    <t>средства дорожного фонда</t>
  </si>
  <si>
    <t>Департамент дорог и транспорта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</si>
  <si>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</si>
  <si>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12 2 4123</t>
  </si>
  <si>
    <t>местный бюджет</t>
  </si>
  <si>
    <t>Реконструкция площади Восстания, 1-й этап</t>
  </si>
  <si>
    <t>10 2 4205</t>
  </si>
  <si>
    <t>26.</t>
  </si>
  <si>
    <t>27.</t>
  </si>
  <si>
    <t>Реконструкция ул. Макаренко от бульвара Гагарина до ул. Уинской</t>
  </si>
  <si>
    <t>10 2 4206</t>
  </si>
  <si>
    <t>10 2 6212</t>
  </si>
  <si>
    <t>Физическая культура и спорт</t>
  </si>
  <si>
    <t xml:space="preserve">Комитет по физической культуре и спорту </t>
  </si>
  <si>
    <t>05 1 4211</t>
  </si>
  <si>
    <t>Всего:</t>
  </si>
  <si>
    <t>в том числе</t>
  </si>
  <si>
    <t>в разрезе исполнителей</t>
  </si>
  <si>
    <t>Департамент образования</t>
  </si>
  <si>
    <t>Строительство физкультурно–оздоровительного комплекса в Дзержинском районе (ул. Шпальная, 2)</t>
  </si>
  <si>
    <t>2017 год</t>
  </si>
  <si>
    <t>Прочие объекты</t>
  </si>
  <si>
    <t>91 9 4153</t>
  </si>
  <si>
    <t>Приобретение в муниципальную собственность здания для размещения муниципального архива</t>
  </si>
  <si>
    <t>Строительство светофорных объектов</t>
  </si>
  <si>
    <t>12 1 4156</t>
  </si>
  <si>
    <t>Реконструкция светофорных объектов</t>
  </si>
  <si>
    <t>12 1 4157</t>
  </si>
  <si>
    <t>Строительство водопроводных сетей в микрорайоне Вышка–1 Мотовилихинского района города Перми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</si>
  <si>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</si>
  <si>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</si>
  <si>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</si>
  <si>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24 2 4117</t>
  </si>
  <si>
    <t>24 2 4118</t>
  </si>
  <si>
    <t>24 2 4119</t>
  </si>
  <si>
    <t>24 2 4129</t>
  </si>
  <si>
    <t>24 2 4130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</si>
  <si>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Цимлянской,21</t>
  </si>
  <si>
    <t>24 1 4161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</si>
  <si>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</t>
  </si>
  <si>
    <t>24 1 4163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</si>
  <si>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</si>
  <si>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24 1 4165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</si>
  <si>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</si>
  <si>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24 1 4167</t>
  </si>
  <si>
    <t>24 1 4168</t>
  </si>
  <si>
    <t>24 2 4116</t>
  </si>
  <si>
    <t>Строительство нового здания дошкольного образовательного учреждения по ул. Днепровской, 32</t>
  </si>
  <si>
    <t>24 1 4160</t>
  </si>
  <si>
    <t>24 2 4133</t>
  </si>
  <si>
    <t>24 2 4140</t>
  </si>
  <si>
    <t>Приобретение в собственность муниципального образования здания для размещения общеобразовательного учреждения по ул. Холмогорской</t>
  </si>
  <si>
    <t>24 2 4137</t>
  </si>
  <si>
    <t>краевой бюджет</t>
  </si>
  <si>
    <t>24 2 6201</t>
  </si>
  <si>
    <t>Организация противооползневых мероприятий в районе жилого дома по ул. Куфонина, 32</t>
  </si>
  <si>
    <t>14 1 4141</t>
  </si>
  <si>
    <t>Реконструкция светофорных объектов в части установки устройства голосового и звукового сопровождения</t>
  </si>
  <si>
    <t>02 2 4155</t>
  </si>
  <si>
    <t>Реконструкция светофорных объектов в части установки устройства звукового сопровождения</t>
  </si>
  <si>
    <t>02 2 4158</t>
  </si>
  <si>
    <t>Строительство автомобильной дороги Переход ул. Строителей–площадь Гайдара (проектно-изыскательские работы)</t>
  </si>
  <si>
    <t>10 2 4207</t>
  </si>
  <si>
    <t>Реконструкция пересечения ул. Героев Хасана и Транссибирской магистрали (включая тоннель)</t>
  </si>
  <si>
    <t>10 2 4215</t>
  </si>
  <si>
    <t>Реконструкция кладбища Банная гора (новое)</t>
  </si>
  <si>
    <t>11 2 4107</t>
  </si>
  <si>
    <t>Реконструкция кладбища Северное</t>
  </si>
  <si>
    <t>11 2 4154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</si>
  <si>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</si>
  <si>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10 2 4148</t>
  </si>
  <si>
    <t>Строительство очистных сооружений и водоотвода ливневых стоков набережной реки Камы</t>
  </si>
  <si>
    <t>10 2 4149</t>
  </si>
  <si>
    <t>Реконструкция ул. Революции от ЦКР до ул. Сибирской с обустройством трамвайной линии</t>
  </si>
  <si>
    <t>10 2 4150</t>
  </si>
  <si>
    <t>Реконструкция ул. Карпинского от ул. Свиязева до ул. Советской Армии</t>
  </si>
  <si>
    <t>10 2 4151</t>
  </si>
  <si>
    <t>Реконструкция ул. Карпинского от ул. Мира до шоссе Космонавтов</t>
  </si>
  <si>
    <t>10 2 4152</t>
  </si>
  <si>
    <t>Строительство кладбища Восточное с крематорием</t>
  </si>
  <si>
    <t>11 2 4216</t>
  </si>
  <si>
    <t>11 2 6201</t>
  </si>
  <si>
    <t>15 1 9602</t>
  </si>
  <si>
    <t>Объект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</si>
  <si>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плановый период 2016 и 2017 годов</t>
  </si>
  <si>
    <t>24 1 6201</t>
  </si>
  <si>
    <t>1.</t>
  </si>
  <si>
    <t>2.</t>
  </si>
  <si>
    <t>7.</t>
  </si>
  <si>
    <t>3.</t>
  </si>
  <si>
    <t>5.</t>
  </si>
  <si>
    <t>6.</t>
  </si>
  <si>
    <t>8.</t>
  </si>
  <si>
    <t>9.</t>
  </si>
  <si>
    <t>12.</t>
  </si>
  <si>
    <t>21.</t>
  </si>
  <si>
    <t>22.</t>
  </si>
  <si>
    <t>23.</t>
  </si>
  <si>
    <t>24.</t>
  </si>
  <si>
    <t>25.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</si>
  <si>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</si>
  <si>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</si>
  <si>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</si>
  <si>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</si>
  <si>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</si>
  <si>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</si>
  <si>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</si>
  <si>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</si>
  <si>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</si>
  <si>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</si>
  <si>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</si>
  <si>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</si>
  <si>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</si>
  <si>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</si>
  <si>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</si>
  <si>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48.</t>
  </si>
  <si>
    <t>49.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</si>
  <si>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</si>
  <si>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Строительство нового здания дошкольного образовательного учреждения по ул. Кронштадтской</t>
  </si>
  <si>
    <t>ПРИЛОЖЕНИЕ № 14</t>
  </si>
  <si>
    <t>Изменения ко 2 чтению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</si>
  <si>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</si>
  <si>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03 3 4214</t>
  </si>
  <si>
    <t>Строительство межшкольного стадиона в МАОУ "Гимназия № 7" г.Перми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</si>
  <si>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</si>
  <si>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</si>
  <si>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 50 с углубленным изучением английского языка" г. Перми</t>
  </si>
  <si>
    <t>Строительство спортивного зала в МБОУ "СОШ № 45" г. Перми</t>
  </si>
  <si>
    <t>Строительство нового корпуса МАОУ "СОШ № 19"</t>
  </si>
  <si>
    <t>Реконструкция здания МАОУ "СОШ № 32 имени Г.А.Сборщикова" г. Перми (пристройка спортивного зала)</t>
  </si>
  <si>
    <t>24 2 4138</t>
  </si>
  <si>
    <t>Строительство пешеходного перехода из микрорайона Владимирский в микрорайон Юбилейный</t>
  </si>
  <si>
    <t>11 1 4174</t>
  </si>
  <si>
    <t>11 1 4175</t>
  </si>
  <si>
    <t>50.</t>
  </si>
  <si>
    <t>51.</t>
  </si>
  <si>
    <t>52.</t>
  </si>
  <si>
    <t>Изменения</t>
  </si>
  <si>
    <t>от 16.12.2014 № 270</t>
  </si>
  <si>
    <t>Департамент общественной безопасности</t>
  </si>
  <si>
    <t>Строительство сквера по ул. Краснополянской, 12</t>
  </si>
  <si>
    <t>15 1 2147,15 3 2151,15 1 9602</t>
  </si>
  <si>
    <t xml:space="preserve">Управление капитального строительства </t>
  </si>
  <si>
    <t>4.</t>
  </si>
  <si>
    <t>20.</t>
  </si>
  <si>
    <t>13.</t>
  </si>
  <si>
    <t>14.</t>
  </si>
  <si>
    <t>15.</t>
  </si>
  <si>
    <t>16.</t>
  </si>
  <si>
    <t>18.</t>
  </si>
  <si>
    <t>19.</t>
  </si>
  <si>
    <t>30.</t>
  </si>
  <si>
    <t>31.</t>
  </si>
  <si>
    <t>32.</t>
  </si>
  <si>
    <t>33.</t>
  </si>
  <si>
    <t>Общественная безопасность</t>
  </si>
  <si>
    <t>Обследование оползневого склона по ул. Мезенская, 166</t>
  </si>
  <si>
    <t>14 1 4142</t>
  </si>
  <si>
    <t>28.</t>
  </si>
  <si>
    <t>29.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</si>
  <si>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</si>
  <si>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24 1 4162</t>
  </si>
  <si>
    <t>Реконструкция многоквартирного дома по ул. Гашкова, 28б</t>
  </si>
  <si>
    <t>15 3 4124</t>
  </si>
  <si>
    <t>91 9 4136</t>
  </si>
  <si>
    <t>Реконструкция системы очистки сточных вод в микрорайоне Крым Кировского района города Перми</t>
  </si>
  <si>
    <t>17 1 4109</t>
  </si>
  <si>
    <t>17.</t>
  </si>
  <si>
    <t>53.</t>
  </si>
  <si>
    <t>54.</t>
  </si>
  <si>
    <t>55.</t>
  </si>
  <si>
    <t>Возмездное приобретение недвижимого имущества в муниципальную собственность города Перми</t>
  </si>
  <si>
    <t>91 9 4177</t>
  </si>
  <si>
    <t>56.</t>
  </si>
  <si>
    <t>Приобретение в собственность муниципального образования помещения для размещения МФЦ по ул. Уральская, 47а</t>
  </si>
  <si>
    <t>ПРИЛОЖЕНИЕ № 6</t>
  </si>
  <si>
    <t>ПРИЛОЖЕНИЕ 6</t>
  </si>
  <si>
    <t>от 22.09.2015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</si>
</sst>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/>
    </xf>
    <xf numFmtId="164" fontId="1" fillId="0" borderId="5" xfId="0" applyNumberFormat="1" applyFont="1" applyFill="1" applyBorder="1"/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vertical="top" wrapText="1"/>
    </xf>
    <xf numFmtId="0" fontId="1" fillId="2" borderId="0" xfId="0" applyFont="1" applyFill="1"/>
    <xf numFmtId="164" fontId="1" fillId="2" borderId="5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164" fontId="1" fillId="3" borderId="5" xfId="0" applyNumberFormat="1" applyFont="1" applyFill="1" applyBorder="1" applyAlignment="1">
      <alignment horizontal="right"/>
    </xf>
    <xf numFmtId="164" fontId="1" fillId="3" borderId="1" xfId="0" applyNumberFormat="1" applyFont="1" applyFill="1" applyBorder="1"/>
    <xf numFmtId="164" fontId="1" fillId="3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1" fillId="4" borderId="1" xfId="0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vertical="top" wrapText="1"/>
    </xf>
    <xf numFmtId="164" fontId="1" fillId="4" borderId="1" xfId="0" applyNumberFormat="1" applyFont="1" applyFill="1" applyBorder="1" applyAlignment="1">
      <alignment vertical="top" wrapText="1"/>
    </xf>
    <xf numFmtId="164" fontId="1" fillId="4" borderId="5" xfId="0" applyNumberFormat="1" applyFont="1" applyFill="1" applyBorder="1" applyAlignment="1">
      <alignment horizontal="right"/>
    </xf>
    <xf numFmtId="0" fontId="1" fillId="4" borderId="0" xfId="0" applyFont="1" applyFill="1"/>
    <xf numFmtId="0" fontId="1" fillId="4" borderId="1" xfId="0" applyFont="1" applyFill="1" applyBorder="1" applyAlignment="1">
      <alignment vertical="top" wrapText="1"/>
    </xf>
    <xf numFmtId="164" fontId="1" fillId="4" borderId="1" xfId="0" applyNumberFormat="1" applyFont="1" applyFill="1" applyBorder="1"/>
    <xf numFmtId="164" fontId="1" fillId="0" borderId="1" xfId="0" applyNumberFormat="1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 wrapText="1"/>
    </xf>
    <xf numFmtId="164" fontId="1" fillId="5" borderId="5" xfId="0" applyNumberFormat="1" applyFont="1" applyFill="1" applyBorder="1" applyAlignment="1">
      <alignment horizontal="right"/>
    </xf>
    <xf numFmtId="0" fontId="1" fillId="5" borderId="0" xfId="0" applyFont="1" applyFill="1"/>
    <xf numFmtId="0" fontId="1" fillId="5" borderId="0" xfId="0" applyFont="1" applyFill="1" applyAlignment="1">
      <alignment horizontal="right"/>
    </xf>
    <xf numFmtId="164" fontId="1" fillId="5" borderId="1" xfId="0" applyNumberFormat="1" applyFont="1" applyFill="1" applyBorder="1"/>
    <xf numFmtId="164" fontId="1" fillId="5" borderId="5" xfId="0" applyNumberFormat="1" applyFont="1" applyFill="1" applyBorder="1"/>
    <xf numFmtId="164" fontId="1" fillId="5" borderId="1" xfId="0" applyNumberFormat="1" applyFont="1" applyFill="1" applyBorder="1" applyAlignment="1">
      <alignment horizontal="right"/>
    </xf>
    <xf numFmtId="0" fontId="1" fillId="6" borderId="0" xfId="0" applyFont="1" applyFill="1"/>
    <xf numFmtId="164" fontId="1" fillId="5" borderId="1" xfId="0" applyNumberFormat="1" applyFont="1" applyFill="1" applyBorder="1" applyAlignment="1">
      <alignment vertical="top" wrapText="1"/>
    </xf>
    <xf numFmtId="164" fontId="1" fillId="5" borderId="1" xfId="0" applyNumberFormat="1" applyFont="1" applyFill="1" applyBorder="1" applyAlignment="1">
      <alignment vertical="top"/>
    </xf>
    <xf numFmtId="0" fontId="1" fillId="2" borderId="1" xfId="0" applyFont="1" applyFill="1" applyBorder="1"/>
    <xf numFmtId="0" fontId="1" fillId="5" borderId="1" xfId="0" applyFont="1" applyFill="1" applyBorder="1"/>
    <xf numFmtId="164" fontId="1" fillId="0" borderId="1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167"/>
  <sheetViews>
    <sheetView tabSelected="1" zoomScale="66" zoomScaleNormal="66" workbookViewId="0">
      <selection activeCell="B9" sqref="B9"/>
    </sheetView>
  </sheetViews>
  <sheetFormatPr defaultColWidth="9.109375" defaultRowHeight="18" x14ac:dyDescent="0.35"/>
  <cols>
    <col min="1" max="1" width="5.5546875" style="1" customWidth="1"/>
    <col min="2" max="2" width="82.6640625" style="1" customWidth="1"/>
    <col min="3" max="3" width="19.88671875" style="1" customWidth="1"/>
    <col min="4" max="4" width="17.5546875" style="1" hidden="1" customWidth="1"/>
    <col min="5" max="5" width="16.5546875" style="1" hidden="1" customWidth="1"/>
    <col min="6" max="9" width="17.5546875" style="1" hidden="1" customWidth="1"/>
    <col min="10" max="10" width="16.5546875" style="1" hidden="1" customWidth="1"/>
    <col min="11" max="11" width="17.5546875" style="39" hidden="1" customWidth="1"/>
    <col min="12" max="13" width="17.5546875" style="1" hidden="1" customWidth="1"/>
    <col min="14" max="14" width="16.5546875" style="39" hidden="1" customWidth="1"/>
    <col min="15" max="16" width="17.5546875" style="39" hidden="1" customWidth="1"/>
    <col min="17" max="17" width="17.44140625" style="39" hidden="1" customWidth="1"/>
    <col min="18" max="18" width="16.5546875" style="39" hidden="1" customWidth="1"/>
    <col min="19" max="20" width="17.5546875" style="39" hidden="1" customWidth="1"/>
    <col min="21" max="21" width="17.44140625" style="1" hidden="1" customWidth="1"/>
    <col min="22" max="22" width="16.5546875" style="39" hidden="1" customWidth="1"/>
    <col min="23" max="24" width="17.5546875" style="39" hidden="1" customWidth="1"/>
    <col min="25" max="25" width="17.44140625" style="1" hidden="1" customWidth="1"/>
    <col min="26" max="26" width="16.5546875" style="17" hidden="1" customWidth="1"/>
    <col min="27" max="27" width="17.5546875" style="1" hidden="1" customWidth="1"/>
    <col min="28" max="28" width="17.5546875" style="17" hidden="1" customWidth="1"/>
    <col min="29" max="29" width="17.44140625" style="1" hidden="1" customWidth="1"/>
    <col min="30" max="30" width="16.5546875" style="17" hidden="1" customWidth="1"/>
    <col min="31" max="31" width="17.5546875" style="1" customWidth="1"/>
    <col min="32" max="32" width="17.5546875" style="17" hidden="1" customWidth="1"/>
    <col min="33" max="33" width="17.44140625" style="1" customWidth="1"/>
    <col min="34" max="34" width="17.44140625" style="1" hidden="1" customWidth="1"/>
    <col min="35" max="35" width="19.88671875" style="1" hidden="1" customWidth="1"/>
    <col min="36" max="37" width="9.109375" style="1" customWidth="1"/>
    <col min="38" max="16384" width="9.109375" style="1"/>
  </cols>
  <sheetData>
    <row r="1" spans="1:33" x14ac:dyDescent="0.35">
      <c r="M1" s="2"/>
      <c r="Q1" s="40"/>
      <c r="U1" s="2"/>
      <c r="Y1" s="2"/>
      <c r="AC1" s="2" t="s">
        <v>209</v>
      </c>
      <c r="AG1" s="2" t="s">
        <v>210</v>
      </c>
    </row>
    <row r="2" spans="1:33" x14ac:dyDescent="0.35">
      <c r="M2" s="2"/>
      <c r="Q2" s="40"/>
      <c r="U2" s="2"/>
      <c r="Y2" s="2"/>
      <c r="AC2" s="2" t="s">
        <v>0</v>
      </c>
      <c r="AG2" s="2" t="s">
        <v>0</v>
      </c>
    </row>
    <row r="3" spans="1:33" x14ac:dyDescent="0.35">
      <c r="M3" s="2"/>
      <c r="Q3" s="40"/>
      <c r="U3" s="2"/>
      <c r="Y3" s="2"/>
      <c r="AC3" s="2" t="s">
        <v>1</v>
      </c>
      <c r="AG3" s="2" t="s">
        <v>1</v>
      </c>
    </row>
    <row r="4" spans="1:33" x14ac:dyDescent="0.35">
      <c r="M4" s="2"/>
      <c r="Q4" s="40"/>
      <c r="U4" s="2"/>
      <c r="Y4" s="2"/>
      <c r="AC4" s="2"/>
      <c r="AE4" s="80" t="s">
        <v>211</v>
      </c>
      <c r="AF4" s="79"/>
      <c r="AG4" s="80"/>
    </row>
    <row r="6" spans="1:33" x14ac:dyDescent="0.35">
      <c r="G6" s="2"/>
      <c r="I6" s="2"/>
      <c r="M6" s="2"/>
      <c r="Q6" s="40"/>
      <c r="U6" s="2"/>
      <c r="Y6" s="2"/>
      <c r="AC6" s="2" t="s">
        <v>153</v>
      </c>
      <c r="AG6" s="2" t="s">
        <v>153</v>
      </c>
    </row>
    <row r="7" spans="1:33" x14ac:dyDescent="0.35">
      <c r="G7" s="2"/>
      <c r="I7" s="2"/>
      <c r="M7" s="2"/>
      <c r="Q7" s="40"/>
      <c r="U7" s="2"/>
      <c r="Y7" s="2"/>
      <c r="AC7" s="2" t="s">
        <v>0</v>
      </c>
      <c r="AG7" s="2" t="s">
        <v>0</v>
      </c>
    </row>
    <row r="8" spans="1:33" x14ac:dyDescent="0.35">
      <c r="G8" s="2"/>
      <c r="I8" s="2"/>
      <c r="M8" s="2"/>
      <c r="Q8" s="40"/>
      <c r="U8" s="2"/>
      <c r="Y8" s="2"/>
      <c r="AC8" s="2" t="s">
        <v>1</v>
      </c>
      <c r="AG8" s="2" t="s">
        <v>1</v>
      </c>
    </row>
    <row r="9" spans="1:33" x14ac:dyDescent="0.35">
      <c r="M9" s="2"/>
      <c r="Q9" s="40"/>
      <c r="U9" s="2"/>
      <c r="Y9" s="2"/>
      <c r="AC9" s="2" t="s">
        <v>172</v>
      </c>
      <c r="AG9" s="2" t="s">
        <v>172</v>
      </c>
    </row>
    <row r="10" spans="1:33" x14ac:dyDescent="0.35">
      <c r="M10" s="2"/>
      <c r="Q10" s="40"/>
      <c r="U10" s="2"/>
      <c r="Y10" s="2"/>
      <c r="AC10" s="2"/>
      <c r="AG10" s="2"/>
    </row>
    <row r="11" spans="1:33" ht="15.75" customHeight="1" x14ac:dyDescent="0.35">
      <c r="A11" s="62" t="s">
        <v>118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</row>
    <row r="12" spans="1:33" ht="19.5" customHeight="1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</row>
    <row r="13" spans="1:33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</row>
    <row r="14" spans="1:33" x14ac:dyDescent="0.3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</row>
    <row r="15" spans="1:33" x14ac:dyDescent="0.35">
      <c r="A15" s="3"/>
      <c r="B15" s="4"/>
      <c r="C15" s="4"/>
      <c r="G15" s="2"/>
      <c r="H15" s="2"/>
      <c r="I15" s="2"/>
      <c r="L15" s="2"/>
      <c r="M15" s="2"/>
      <c r="P15" s="40"/>
      <c r="Q15" s="40"/>
      <c r="T15" s="40"/>
      <c r="U15" s="2"/>
      <c r="X15" s="40"/>
      <c r="Y15" s="2"/>
      <c r="AB15" s="22"/>
      <c r="AC15" s="2" t="s">
        <v>2</v>
      </c>
      <c r="AF15" s="22"/>
      <c r="AG15" s="2" t="s">
        <v>2</v>
      </c>
    </row>
    <row r="16" spans="1:33" ht="43.8" customHeight="1" x14ac:dyDescent="0.35">
      <c r="A16" s="68" t="s">
        <v>3</v>
      </c>
      <c r="B16" s="68" t="s">
        <v>117</v>
      </c>
      <c r="C16" s="68" t="s">
        <v>4</v>
      </c>
      <c r="D16" s="58" t="s">
        <v>5</v>
      </c>
      <c r="E16" s="58" t="s">
        <v>154</v>
      </c>
      <c r="F16" s="58" t="s">
        <v>5</v>
      </c>
      <c r="G16" s="60" t="s">
        <v>54</v>
      </c>
      <c r="H16" s="58" t="s">
        <v>154</v>
      </c>
      <c r="I16" s="60" t="s">
        <v>54</v>
      </c>
      <c r="J16" s="58" t="s">
        <v>171</v>
      </c>
      <c r="K16" s="70" t="s">
        <v>5</v>
      </c>
      <c r="L16" s="58" t="s">
        <v>171</v>
      </c>
      <c r="M16" s="60" t="s">
        <v>54</v>
      </c>
      <c r="N16" s="70" t="s">
        <v>171</v>
      </c>
      <c r="O16" s="70" t="s">
        <v>5</v>
      </c>
      <c r="P16" s="70" t="s">
        <v>171</v>
      </c>
      <c r="Q16" s="72" t="s">
        <v>54</v>
      </c>
      <c r="R16" s="70" t="s">
        <v>171</v>
      </c>
      <c r="S16" s="70" t="s">
        <v>5</v>
      </c>
      <c r="T16" s="70" t="s">
        <v>171</v>
      </c>
      <c r="U16" s="60" t="s">
        <v>54</v>
      </c>
      <c r="V16" s="70" t="s">
        <v>171</v>
      </c>
      <c r="W16" s="70" t="s">
        <v>5</v>
      </c>
      <c r="X16" s="70" t="s">
        <v>171</v>
      </c>
      <c r="Y16" s="60" t="s">
        <v>54</v>
      </c>
      <c r="Z16" s="77" t="s">
        <v>171</v>
      </c>
      <c r="AA16" s="58" t="s">
        <v>5</v>
      </c>
      <c r="AB16" s="77" t="s">
        <v>171</v>
      </c>
      <c r="AC16" s="60" t="s">
        <v>54</v>
      </c>
      <c r="AD16" s="77" t="s">
        <v>171</v>
      </c>
      <c r="AE16" s="58" t="s">
        <v>5</v>
      </c>
      <c r="AF16" s="77" t="s">
        <v>171</v>
      </c>
      <c r="AG16" s="60" t="s">
        <v>54</v>
      </c>
    </row>
    <row r="17" spans="1:35" ht="0.6" hidden="1" customHeight="1" x14ac:dyDescent="0.35">
      <c r="A17" s="69"/>
      <c r="B17" s="57"/>
      <c r="C17" s="57"/>
      <c r="D17" s="59"/>
      <c r="E17" s="59"/>
      <c r="F17" s="59"/>
      <c r="G17" s="61"/>
      <c r="H17" s="59"/>
      <c r="I17" s="61"/>
      <c r="J17" s="59"/>
      <c r="K17" s="71"/>
      <c r="L17" s="59"/>
      <c r="M17" s="61"/>
      <c r="N17" s="71"/>
      <c r="O17" s="71"/>
      <c r="P17" s="71"/>
      <c r="Q17" s="73"/>
      <c r="R17" s="71"/>
      <c r="S17" s="71"/>
      <c r="T17" s="71"/>
      <c r="U17" s="61"/>
      <c r="V17" s="71"/>
      <c r="W17" s="71"/>
      <c r="X17" s="71"/>
      <c r="Y17" s="61"/>
      <c r="Z17" s="78"/>
      <c r="AA17" s="59"/>
      <c r="AB17" s="78"/>
      <c r="AC17" s="61"/>
      <c r="AD17" s="78"/>
      <c r="AE17" s="59"/>
      <c r="AF17" s="78"/>
      <c r="AG17" s="61"/>
    </row>
    <row r="18" spans="1:35" s="39" customFormat="1" x14ac:dyDescent="0.35">
      <c r="A18" s="36"/>
      <c r="B18" s="7" t="s">
        <v>6</v>
      </c>
      <c r="C18" s="7"/>
      <c r="D18" s="23">
        <f>D22+D30+D32+D34+D36+D38+D39+D43+D44+D48+D49+D50+D51+D52+D60+D61+D69+D71+D73+D74</f>
        <v>1840220.2</v>
      </c>
      <c r="E18" s="23">
        <f>E22+E30+E32+E34+E36+E38+E39+E43+E44+E48+E49+E50+E51+E52+E60+E61+E69+E71+E73+E74</f>
        <v>15000</v>
      </c>
      <c r="F18" s="23">
        <f>D18+E18</f>
        <v>1855220.2</v>
      </c>
      <c r="G18" s="23">
        <f>G22+G30+G32+G34+G36+G38+G39+G43+G44+G48+G49+G50+G51+G52+G60+G61+G69+G71+G73+G74</f>
        <v>1478722.7</v>
      </c>
      <c r="H18" s="23">
        <f>H22+H30+H32+H34+H36+H38+H39+H43+H44+H48+H49+H50+H51+H52+H60+H61+H69+H71+H73+H74</f>
        <v>0</v>
      </c>
      <c r="I18" s="23">
        <f>G18+H18</f>
        <v>1478722.7</v>
      </c>
      <c r="J18" s="23">
        <f>J22+J30+J32+J34+J36+J38+J39+J43+J44+J48+J49+J50+J51+J52+J60+J61+J69+J71+J73+J74+J26+J33+J31+J35+J37+J56+J70+J72</f>
        <v>5.8207660913467407E-11</v>
      </c>
      <c r="K18" s="38">
        <f>J18+F18</f>
        <v>1855220.2</v>
      </c>
      <c r="L18" s="23">
        <f>L22+L30+L32+L34+L36+L38+L39+L43+L44+L48+L49+L50+L51+L52+L60+L61+L69+L71+L73+L74+L26+L31+L33+L35+L37+L56+L70+L72</f>
        <v>5.8207660913467407E-11</v>
      </c>
      <c r="M18" s="23">
        <f>L18+I18</f>
        <v>1478722.7</v>
      </c>
      <c r="N18" s="23">
        <f>N22+N30+N32+N34+N36+N38+N39+N43+N44+N48+N49+N50+N51+N52+N60+N61+N69+N71+N73+N74+N26+N33+N31+N35+N37+N56+N70+N72+N65+N75</f>
        <v>-212565.3</v>
      </c>
      <c r="O18" s="38">
        <f>N18+K18</f>
        <v>1642654.9</v>
      </c>
      <c r="P18" s="23">
        <f>P22+P30+P32+P34+P36+P38+P39+P43+P44+P48+P49+P50+P51+P52+P60+P61+P69+P71+P73+P74+P26+P31+P33+P35+P37+P56+P70+P72+P75</f>
        <v>324887.5</v>
      </c>
      <c r="Q18" s="23">
        <f>P18+M18</f>
        <v>1803610.2</v>
      </c>
      <c r="R18" s="23">
        <f>R22+R30+R32+R34+R36+R38+R39+R43+R44+R48+R49+R50+R51+R52+R60+R61+R69+R71+R73+R74+R26+R33+R31+R35+R37+R56+R70+R72+R65+R75</f>
        <v>0</v>
      </c>
      <c r="S18" s="38">
        <f>R18+O18</f>
        <v>1642654.9</v>
      </c>
      <c r="T18" s="38">
        <f>T22+T30+T32+T34+T36+T38+T39+T43+T44+T48+T49+T50+T51+T52+T60+T61+T69+T71+T73+T74+T26+T31+T33+T35+T37+T56+T70+T72+T75</f>
        <v>0</v>
      </c>
      <c r="U18" s="23">
        <f>T18+Q18</f>
        <v>1803610.2</v>
      </c>
      <c r="V18" s="38">
        <f>V22+V30+V32+V34+V36+V38+V39+V43+V44+V48+V49+V50+V51+V52+V60+V61+V69+V71+V73+V74+V26+V33+V31+V35+V37+V56+V70+V72+V65+V75</f>
        <v>0</v>
      </c>
      <c r="W18" s="38">
        <f>V18+S18</f>
        <v>1642654.9</v>
      </c>
      <c r="X18" s="38">
        <f>X22+X30+X32+X34+X36+X38+X39+X43+X44+X48+X49+X50+X51+X52+X60+X61+X69+X71+X73+X74+X26+X31+X33+X35+X37+X56+X70+X72+X75</f>
        <v>0</v>
      </c>
      <c r="Y18" s="38">
        <f>X18+U18</f>
        <v>1803610.2</v>
      </c>
      <c r="Z18" s="38">
        <f>Z22+Z30+Z32+Z34+Z36+Z38+Z39+Z43+Z44+Z48+Z49+Z50+Z51+Z52+Z60+Z61+Z69+Z71+Z73+Z74+Z26+Z33+Z31+Z35+Z37+Z56+Z70+Z72+Z65+Z75</f>
        <v>-4.5474735088646412E-13</v>
      </c>
      <c r="AA18" s="38">
        <f>Z18+W18</f>
        <v>1642654.9</v>
      </c>
      <c r="AB18" s="38">
        <f>AB22+AB30+AB32+AB34+AB36+AB38+AB39+AB43+AB44+AB48+AB49+AB50+AB51+AB52+AB60+AB61+AB69+AB71+AB73+AB74+AB26+AB31+AB33+AB35+AB37+AB56+AB70+AB72+AB75</f>
        <v>0</v>
      </c>
      <c r="AC18" s="38">
        <f>AB18+Y18</f>
        <v>1803610.2</v>
      </c>
      <c r="AD18" s="38">
        <f>AD22+AD30+AD32+AD34+AD36+AD38+AD39+AD43+AD44+AD48+AD49+AD50+AD51+AD52+AD60+AD61+AD69+AD71+AD73+AD74+AD26+AD33+AD31+AD35+AD37+AD56+AD70+AD72+AD65+AD75</f>
        <v>0</v>
      </c>
      <c r="AE18" s="8">
        <f>AD18+AA18</f>
        <v>1642654.9</v>
      </c>
      <c r="AF18" s="38">
        <f>AF22+AF30+AF32+AF34+AF36+AF38+AF39+AF43+AF44+AF48+AF49+AF50+AF51+AF52+AF60+AF61+AF69+AF71+AF73+AF74+AF26+AF31+AF33+AF35+AF37+AF56+AF70+AF72+AF75</f>
        <v>0</v>
      </c>
      <c r="AG18" s="8">
        <f>AF18+AC18</f>
        <v>1803610.2</v>
      </c>
    </row>
    <row r="19" spans="1:35" x14ac:dyDescent="0.35">
      <c r="A19" s="6"/>
      <c r="B19" s="7" t="s">
        <v>33</v>
      </c>
      <c r="C19" s="7"/>
      <c r="D19" s="8"/>
      <c r="E19" s="8"/>
      <c r="F19" s="8"/>
      <c r="G19" s="8"/>
      <c r="H19" s="8"/>
      <c r="I19" s="8"/>
      <c r="J19" s="8"/>
      <c r="K19" s="38"/>
      <c r="L19" s="8"/>
      <c r="M19" s="8"/>
      <c r="N19" s="38"/>
      <c r="O19" s="38"/>
      <c r="P19" s="38"/>
      <c r="Q19" s="38"/>
      <c r="R19" s="38"/>
      <c r="S19" s="38"/>
      <c r="T19" s="38"/>
      <c r="U19" s="8"/>
      <c r="V19" s="38"/>
      <c r="W19" s="38"/>
      <c r="X19" s="38"/>
      <c r="Y19" s="8"/>
      <c r="Z19" s="18"/>
      <c r="AA19" s="8"/>
      <c r="AB19" s="18"/>
      <c r="AC19" s="8"/>
      <c r="AD19" s="18"/>
      <c r="AE19" s="8"/>
      <c r="AF19" s="18"/>
      <c r="AG19" s="8"/>
    </row>
    <row r="20" spans="1:35" hidden="1" x14ac:dyDescent="0.35">
      <c r="A20" s="6"/>
      <c r="B20" s="16" t="s">
        <v>38</v>
      </c>
      <c r="C20" s="7"/>
      <c r="D20" s="8">
        <f>D24+D30+D32+D34+D36+D38+D41+D43+D46+D48+D49+D50+D51+D54+D60+D63+D69+D71+D73+D74</f>
        <v>1589813.767</v>
      </c>
      <c r="E20" s="8">
        <f>E24+E30+E32+E34+E36+E38+E41+E43+E46+E48+E49+E50+E51+E54+E60+E63+E69+E71+E73+E74</f>
        <v>15000.032999999999</v>
      </c>
      <c r="F20" s="8">
        <f>D20+E20</f>
        <v>1604813.8</v>
      </c>
      <c r="G20" s="8">
        <f>G24+G30+G32+G34+G36+G38+G41+G43+G46+G48+G49+G50+G51+G54+G60+G63+G69+G71+G73+G74</f>
        <v>1210348.682</v>
      </c>
      <c r="H20" s="8">
        <f>H24+H30+H32+H34+H36+H38+H41+H43+H46+H48+H49+H50+H51+H54+H60+H63+H69+H71+H73+H74</f>
        <v>1.7999999999999999E-2</v>
      </c>
      <c r="I20" s="8">
        <f>G20+H20</f>
        <v>1210348.7</v>
      </c>
      <c r="J20" s="8">
        <f>J24+J30+J32+J34+J36+J38+J41+J43+J46+J48+J49+J50+J51+J54+J60+J63+J69+J71+J73+J74+J28+J31+J33+J35+J37+J58+J70+J72</f>
        <v>5.8207660913467407E-11</v>
      </c>
      <c r="K20" s="38">
        <f>J20+F20</f>
        <v>1604813.8</v>
      </c>
      <c r="L20" s="8">
        <f t="shared" ref="L20" si="0">L24+L30+L32+L34+L36+L38+L41+L43+L46+L48+L49+L50+L51+L54+L60+L63+L69+L71+L73+L74+L28+L31+L33+L35+L37+L58+L70+L72</f>
        <v>5.8207660913467407E-11</v>
      </c>
      <c r="M20" s="8">
        <f t="shared" ref="M20:M103" si="1">L20+I20</f>
        <v>1210348.7</v>
      </c>
      <c r="N20" s="38">
        <f>N24+N30+N32+N34+N36+N38+N41+N43+N46+N48+N49+N50+N51+N54+N60+N63+N69+N71+N73+N74+N28+N31+N33+N35+N37+N58+N70+N72</f>
        <v>-334862.09999999998</v>
      </c>
      <c r="O20" s="38">
        <f t="shared" ref="O20:O83" si="2">N20+K20</f>
        <v>1269951.7000000002</v>
      </c>
      <c r="P20" s="38">
        <f t="shared" ref="P20" si="3">P24+P30+P32+P34+P36+P38+P41+P43+P46+P48+P49+P50+P51+P54+P60+P63+P69+P71+P73+P74+P28+P31+P33+P35+P37+P58+P70+P72</f>
        <v>319887.5</v>
      </c>
      <c r="Q20" s="38">
        <f t="shared" ref="Q20:Q22" si="4">P20+M20</f>
        <v>1530236.2</v>
      </c>
      <c r="R20" s="38">
        <f>R24+R30+R32+R34+R36+R38+R41+R43+R46+R48+R49+R50+R51+R54+R60+R63+R69+R71+R73+R74+R28+R31+R33+R35+R37+R58+R70+R72</f>
        <v>0</v>
      </c>
      <c r="S20" s="38">
        <f t="shared" ref="S20:S22" si="5">R20+O20</f>
        <v>1269951.7000000002</v>
      </c>
      <c r="T20" s="38">
        <f t="shared" ref="T20" si="6">T24+T30+T32+T34+T36+T38+T41+T43+T46+T48+T49+T50+T51+T54+T60+T63+T69+T71+T73+T74+T28+T31+T33+T35+T37+T58+T70+T72</f>
        <v>0</v>
      </c>
      <c r="U20" s="8">
        <f t="shared" ref="U20:U22" si="7">T20+Q20</f>
        <v>1530236.2</v>
      </c>
      <c r="V20" s="38">
        <f>V24+V30+V32+V34+V36+V38+V41+V43+V46+V48+V49+V50+V51+V54+V60+V63+V69+V71+V73+V74+V28+V31+V33+V35+V37+V58+V70+V72</f>
        <v>33943.5</v>
      </c>
      <c r="W20" s="38">
        <f t="shared" ref="W20:W22" si="8">V20+S20</f>
        <v>1303895.2000000002</v>
      </c>
      <c r="X20" s="38">
        <f t="shared" ref="X20" si="9">X24+X30+X32+X34+X36+X38+X41+X43+X46+X48+X49+X50+X51+X54+X60+X63+X69+X71+X73+X74+X28+X31+X33+X35+X37+X58+X70+X72</f>
        <v>2541.6</v>
      </c>
      <c r="Y20" s="8">
        <f t="shared" ref="Y20:Y22" si="10">X20+U20</f>
        <v>1532777.8</v>
      </c>
      <c r="Z20" s="18">
        <f>Z24+Z30+Z32+Z34+Z36+Z38+Z41+Z43+Z46+Z48+Z49+Z50+Z51+Z54+Z60+Z63+Z69+Z71+Z73+Z74+Z28+Z31+Z33+Z35+Z37+Z58+Z70+Z72</f>
        <v>-4.5474735088646412E-13</v>
      </c>
      <c r="AA20" s="8">
        <f t="shared" ref="AA20" si="11">Z20+W20</f>
        <v>1303895.2000000002</v>
      </c>
      <c r="AB20" s="18">
        <f t="shared" ref="AB20" si="12">AB24+AB30+AB32+AB34+AB36+AB38+AB41+AB43+AB46+AB48+AB49+AB50+AB51+AB54+AB60+AB63+AB69+AB71+AB73+AB74+AB28+AB31+AB33+AB35+AB37+AB58+AB70+AB72</f>
        <v>0</v>
      </c>
      <c r="AC20" s="8">
        <f t="shared" ref="AC20:AC22" si="13">AB20+Y20</f>
        <v>1532777.8</v>
      </c>
      <c r="AD20" s="18">
        <f>AD24+AD30+AD32+AD34+AD36+AD38+AD41+AD43+AD46+AD48+AD49+AD50+AD51+AD54+AD60+AD63+AD69+AD71+AD73+AD74+AD28+AD31+AD33+AD35+AD37+AD58+AD70+AD72</f>
        <v>0</v>
      </c>
      <c r="AE20" s="8">
        <f t="shared" ref="AE20" si="14">AD20+AA20</f>
        <v>1303895.2000000002</v>
      </c>
      <c r="AF20" s="18">
        <f t="shared" ref="AF20" si="15">AF24+AF30+AF32+AF34+AF36+AF38+AF41+AF43+AF46+AF48+AF49+AF50+AF51+AF54+AF60+AF63+AF69+AF71+AF73+AF74+AF28+AF31+AF33+AF35+AF37+AF58+AF70+AF72</f>
        <v>0</v>
      </c>
      <c r="AG20" s="8">
        <f t="shared" ref="AG20:AG22" si="16">AF20+AC20</f>
        <v>1532777.8</v>
      </c>
      <c r="AI20" s="1">
        <v>0</v>
      </c>
    </row>
    <row r="21" spans="1:35" x14ac:dyDescent="0.35">
      <c r="A21" s="6"/>
      <c r="B21" s="49" t="s">
        <v>87</v>
      </c>
      <c r="C21" s="7"/>
      <c r="D21" s="8">
        <f>D25+D42+D47+D55+D64</f>
        <v>250406.43299999999</v>
      </c>
      <c r="E21" s="8">
        <f>E25+E42+E47+E55+E64</f>
        <v>-3.3000000000000002E-2</v>
      </c>
      <c r="F21" s="8">
        <f>D21+E21</f>
        <v>250406.39999999999</v>
      </c>
      <c r="G21" s="8">
        <f>G25+G42+G47+G55+G64</f>
        <v>268374.01799999998</v>
      </c>
      <c r="H21" s="8">
        <f t="shared" ref="H21" si="17">H25+H42+H47+H55+H64</f>
        <v>-1.7999999999999999E-2</v>
      </c>
      <c r="I21" s="8">
        <f>G21+H21</f>
        <v>268374</v>
      </c>
      <c r="J21" s="8">
        <f>J25+J42+J47+J55+J64+J29+J59</f>
        <v>0</v>
      </c>
      <c r="K21" s="38">
        <f>J21+F21</f>
        <v>250406.39999999999</v>
      </c>
      <c r="L21" s="8">
        <f t="shared" ref="L21" si="18">L25+L42+L47+L55+L64+L29+L59</f>
        <v>0</v>
      </c>
      <c r="M21" s="8">
        <f t="shared" si="1"/>
        <v>268374</v>
      </c>
      <c r="N21" s="38">
        <f>N25+N42+N47+N55+N64+N29+N59+N68</f>
        <v>0</v>
      </c>
      <c r="O21" s="38">
        <f t="shared" si="2"/>
        <v>250406.39999999999</v>
      </c>
      <c r="P21" s="38">
        <f t="shared" ref="P21" si="19">P25+P42+P47+P55+P64+P29+P59</f>
        <v>0</v>
      </c>
      <c r="Q21" s="38">
        <f t="shared" si="4"/>
        <v>268374</v>
      </c>
      <c r="R21" s="38">
        <f>R25+R42+R47+R55+R64+R29+R59</f>
        <v>0</v>
      </c>
      <c r="S21" s="38">
        <f t="shared" si="5"/>
        <v>250406.39999999999</v>
      </c>
      <c r="T21" s="38">
        <f t="shared" ref="T21" si="20">T25+T42+T47+T55+T64+T29+T59</f>
        <v>0</v>
      </c>
      <c r="U21" s="8">
        <f t="shared" si="7"/>
        <v>268374</v>
      </c>
      <c r="V21" s="38">
        <f>V25+V42+V47+V55+V64+V29+V59</f>
        <v>-33943.5</v>
      </c>
      <c r="W21" s="38">
        <f>V21+S21</f>
        <v>216462.9</v>
      </c>
      <c r="X21" s="38">
        <f t="shared" ref="X21" si="21">X25+X42+X47+X55+X64+X29+X59</f>
        <v>-2541.6</v>
      </c>
      <c r="Y21" s="8">
        <f t="shared" si="10"/>
        <v>265832.40000000002</v>
      </c>
      <c r="Z21" s="18">
        <f>Z25+Z42+Z47+Z55+Z64+Z29+Z59</f>
        <v>0</v>
      </c>
      <c r="AA21" s="8">
        <f>Z21+W21</f>
        <v>216462.9</v>
      </c>
      <c r="AB21" s="18">
        <f t="shared" ref="AB21" si="22">AB25+AB42+AB47+AB55+AB64+AB29+AB59</f>
        <v>0</v>
      </c>
      <c r="AC21" s="8">
        <f t="shared" si="13"/>
        <v>265832.40000000002</v>
      </c>
      <c r="AD21" s="18">
        <f>AD25+AD42+AD47+AD55+AD64+AD29+AD59</f>
        <v>0</v>
      </c>
      <c r="AE21" s="8">
        <f>AD21+AA21</f>
        <v>216462.9</v>
      </c>
      <c r="AF21" s="18">
        <f t="shared" ref="AF21" si="23">AF25+AF42+AF47+AF55+AF64+AF29+AF59</f>
        <v>0</v>
      </c>
      <c r="AG21" s="8">
        <f t="shared" si="16"/>
        <v>265832.40000000002</v>
      </c>
    </row>
    <row r="22" spans="1:35" s="32" customFormat="1" ht="36" hidden="1" x14ac:dyDescent="0.35">
      <c r="A22" s="28"/>
      <c r="B22" s="29" t="s">
        <v>9</v>
      </c>
      <c r="C22" s="30" t="s">
        <v>8</v>
      </c>
      <c r="D22" s="31">
        <f>D24+D25</f>
        <v>157000</v>
      </c>
      <c r="E22" s="31">
        <f>E24+E25</f>
        <v>0</v>
      </c>
      <c r="F22" s="31">
        <f>F24+F25</f>
        <v>157000</v>
      </c>
      <c r="G22" s="31">
        <f>G24+G25</f>
        <v>245000</v>
      </c>
      <c r="H22" s="31">
        <f t="shared" ref="H22:I22" si="24">H24+H25</f>
        <v>0</v>
      </c>
      <c r="I22" s="31">
        <f t="shared" si="24"/>
        <v>245000</v>
      </c>
      <c r="J22" s="8">
        <f>J24+J25</f>
        <v>-157000</v>
      </c>
      <c r="K22" s="38">
        <f>J22+F22</f>
        <v>0</v>
      </c>
      <c r="L22" s="8">
        <f t="shared" ref="L22" si="25">L24+L25</f>
        <v>-245000</v>
      </c>
      <c r="M22" s="31">
        <f t="shared" si="1"/>
        <v>0</v>
      </c>
      <c r="N22" s="38">
        <f>N24+N25</f>
        <v>0</v>
      </c>
      <c r="O22" s="38">
        <f t="shared" si="2"/>
        <v>0</v>
      </c>
      <c r="P22" s="38">
        <f t="shared" ref="P22" si="26">P24+P25</f>
        <v>0</v>
      </c>
      <c r="Q22" s="38">
        <f t="shared" si="4"/>
        <v>0</v>
      </c>
      <c r="R22" s="38">
        <f>R24+R25</f>
        <v>0</v>
      </c>
      <c r="S22" s="38">
        <f t="shared" si="5"/>
        <v>0</v>
      </c>
      <c r="T22" s="38">
        <f t="shared" ref="T22" si="27">T24+T25</f>
        <v>0</v>
      </c>
      <c r="U22" s="31">
        <f t="shared" si="7"/>
        <v>0</v>
      </c>
      <c r="V22" s="38">
        <f>V24+V25</f>
        <v>0</v>
      </c>
      <c r="W22" s="38">
        <f t="shared" si="8"/>
        <v>0</v>
      </c>
      <c r="X22" s="38">
        <f t="shared" ref="X22" si="28">X24+X25</f>
        <v>0</v>
      </c>
      <c r="Y22" s="31">
        <f t="shared" si="10"/>
        <v>0</v>
      </c>
      <c r="Z22" s="18">
        <f>Z24+Z25</f>
        <v>0</v>
      </c>
      <c r="AA22" s="8">
        <f t="shared" ref="AA22" si="29">Z22+W22</f>
        <v>0</v>
      </c>
      <c r="AB22" s="18">
        <f t="shared" ref="AB22" si="30">AB24+AB25</f>
        <v>0</v>
      </c>
      <c r="AC22" s="31">
        <f t="shared" si="13"/>
        <v>0</v>
      </c>
      <c r="AD22" s="18">
        <f>AD24+AD25</f>
        <v>0</v>
      </c>
      <c r="AE22" s="8">
        <f t="shared" ref="AE22" si="31">AD22+AA22</f>
        <v>0</v>
      </c>
      <c r="AF22" s="18">
        <f t="shared" ref="AF22" si="32">AF24+AF25</f>
        <v>0</v>
      </c>
      <c r="AG22" s="31">
        <f t="shared" si="16"/>
        <v>0</v>
      </c>
      <c r="AH22" s="32" t="s">
        <v>66</v>
      </c>
      <c r="AI22" s="32">
        <v>0</v>
      </c>
    </row>
    <row r="23" spans="1:35" hidden="1" x14ac:dyDescent="0.35">
      <c r="A23" s="6"/>
      <c r="B23" s="7" t="s">
        <v>33</v>
      </c>
      <c r="C23" s="16"/>
      <c r="D23" s="8"/>
      <c r="E23" s="8"/>
      <c r="F23" s="8"/>
      <c r="G23" s="8"/>
      <c r="H23" s="8"/>
      <c r="I23" s="8"/>
      <c r="J23" s="8"/>
      <c r="K23" s="38"/>
      <c r="L23" s="8"/>
      <c r="M23" s="8"/>
      <c r="N23" s="38"/>
      <c r="O23" s="38"/>
      <c r="P23" s="38"/>
      <c r="Q23" s="38"/>
      <c r="R23" s="38"/>
      <c r="S23" s="38"/>
      <c r="T23" s="38"/>
      <c r="U23" s="8"/>
      <c r="V23" s="38"/>
      <c r="W23" s="38"/>
      <c r="X23" s="38"/>
      <c r="Y23" s="8"/>
      <c r="Z23" s="18"/>
      <c r="AA23" s="8"/>
      <c r="AB23" s="18"/>
      <c r="AC23" s="8"/>
      <c r="AD23" s="18"/>
      <c r="AE23" s="8"/>
      <c r="AF23" s="18"/>
      <c r="AG23" s="8"/>
      <c r="AI23" s="1">
        <v>0</v>
      </c>
    </row>
    <row r="24" spans="1:35" hidden="1" x14ac:dyDescent="0.35">
      <c r="A24" s="6"/>
      <c r="B24" s="16" t="s">
        <v>38</v>
      </c>
      <c r="C24" s="16"/>
      <c r="D24" s="8">
        <v>157000</v>
      </c>
      <c r="E24" s="8"/>
      <c r="F24" s="8">
        <f>D24+E24</f>
        <v>157000</v>
      </c>
      <c r="G24" s="8">
        <v>157675.98199999999</v>
      </c>
      <c r="H24" s="8">
        <v>1.7999999999999999E-2</v>
      </c>
      <c r="I24" s="8">
        <f>G24+H24</f>
        <v>157676</v>
      </c>
      <c r="J24" s="8">
        <v>-157000</v>
      </c>
      <c r="K24" s="38">
        <f>J24+F24</f>
        <v>0</v>
      </c>
      <c r="L24" s="8">
        <v>-157676</v>
      </c>
      <c r="M24" s="8">
        <f t="shared" si="1"/>
        <v>0</v>
      </c>
      <c r="N24" s="38"/>
      <c r="O24" s="38">
        <f t="shared" si="2"/>
        <v>0</v>
      </c>
      <c r="P24" s="38"/>
      <c r="Q24" s="38">
        <f t="shared" ref="Q24:Q25" si="33">P24+M24</f>
        <v>0</v>
      </c>
      <c r="R24" s="38"/>
      <c r="S24" s="38">
        <f t="shared" ref="S24:S26" si="34">R24+O24</f>
        <v>0</v>
      </c>
      <c r="T24" s="38"/>
      <c r="U24" s="8">
        <f t="shared" ref="U24:U25" si="35">T24+Q24</f>
        <v>0</v>
      </c>
      <c r="V24" s="38"/>
      <c r="W24" s="38">
        <f t="shared" ref="W24:W26" si="36">V24+S24</f>
        <v>0</v>
      </c>
      <c r="X24" s="38"/>
      <c r="Y24" s="8">
        <f t="shared" ref="Y24:Y25" si="37">X24+U24</f>
        <v>0</v>
      </c>
      <c r="Z24" s="18"/>
      <c r="AA24" s="8">
        <f t="shared" ref="AA24:AA26" si="38">Z24+W24</f>
        <v>0</v>
      </c>
      <c r="AB24" s="18"/>
      <c r="AC24" s="8">
        <f t="shared" ref="AC24:AC25" si="39">AB24+Y24</f>
        <v>0</v>
      </c>
      <c r="AD24" s="18"/>
      <c r="AE24" s="8">
        <f t="shared" ref="AE24:AE26" si="40">AD24+AA24</f>
        <v>0</v>
      </c>
      <c r="AF24" s="18"/>
      <c r="AG24" s="8">
        <f t="shared" ref="AG24:AG25" si="41">AF24+AC24</f>
        <v>0</v>
      </c>
      <c r="AI24" s="1">
        <v>0</v>
      </c>
    </row>
    <row r="25" spans="1:35" hidden="1" x14ac:dyDescent="0.35">
      <c r="A25" s="6"/>
      <c r="B25" s="16" t="s">
        <v>87</v>
      </c>
      <c r="C25" s="16"/>
      <c r="D25" s="8">
        <v>0</v>
      </c>
      <c r="E25" s="8"/>
      <c r="F25" s="8">
        <f>D25+E25</f>
        <v>0</v>
      </c>
      <c r="G25" s="8">
        <v>87324.017999999996</v>
      </c>
      <c r="H25" s="8">
        <v>-1.7999999999999999E-2</v>
      </c>
      <c r="I25" s="8">
        <f>G25+H25</f>
        <v>87324</v>
      </c>
      <c r="J25" s="8"/>
      <c r="K25" s="38">
        <f>J25+F25</f>
        <v>0</v>
      </c>
      <c r="L25" s="8">
        <v>-87324</v>
      </c>
      <c r="M25" s="8">
        <f t="shared" si="1"/>
        <v>0</v>
      </c>
      <c r="N25" s="38"/>
      <c r="O25" s="38">
        <f t="shared" si="2"/>
        <v>0</v>
      </c>
      <c r="P25" s="38"/>
      <c r="Q25" s="38">
        <f t="shared" si="33"/>
        <v>0</v>
      </c>
      <c r="R25" s="38"/>
      <c r="S25" s="38">
        <f t="shared" si="34"/>
        <v>0</v>
      </c>
      <c r="T25" s="38"/>
      <c r="U25" s="8">
        <f t="shared" si="35"/>
        <v>0</v>
      </c>
      <c r="V25" s="38"/>
      <c r="W25" s="38">
        <f t="shared" si="36"/>
        <v>0</v>
      </c>
      <c r="X25" s="38"/>
      <c r="Y25" s="8">
        <f t="shared" si="37"/>
        <v>0</v>
      </c>
      <c r="Z25" s="18"/>
      <c r="AA25" s="8">
        <f t="shared" si="38"/>
        <v>0</v>
      </c>
      <c r="AB25" s="18"/>
      <c r="AC25" s="8">
        <f t="shared" si="39"/>
        <v>0</v>
      </c>
      <c r="AD25" s="18"/>
      <c r="AE25" s="8">
        <f t="shared" si="40"/>
        <v>0</v>
      </c>
      <c r="AF25" s="18"/>
      <c r="AG25" s="8">
        <f t="shared" si="41"/>
        <v>0</v>
      </c>
      <c r="AH25" s="1" t="s">
        <v>88</v>
      </c>
      <c r="AI25" s="1">
        <v>0</v>
      </c>
    </row>
    <row r="26" spans="1:35" ht="54" x14ac:dyDescent="0.35">
      <c r="A26" s="6" t="s">
        <v>120</v>
      </c>
      <c r="B26" s="9" t="s">
        <v>9</v>
      </c>
      <c r="C26" s="49" t="s">
        <v>176</v>
      </c>
      <c r="D26" s="8">
        <f>D28+D29</f>
        <v>0</v>
      </c>
      <c r="E26" s="8">
        <f>E28+E29</f>
        <v>0</v>
      </c>
      <c r="F26" s="8">
        <f>F28+F29</f>
        <v>0</v>
      </c>
      <c r="G26" s="8">
        <f>G28+G29</f>
        <v>0</v>
      </c>
      <c r="H26" s="8">
        <f t="shared" ref="H26:I26" si="42">H28+H29</f>
        <v>0</v>
      </c>
      <c r="I26" s="8">
        <f t="shared" si="42"/>
        <v>0</v>
      </c>
      <c r="J26" s="8">
        <f>J28+J29</f>
        <v>157000</v>
      </c>
      <c r="K26" s="38">
        <f>J26+F26</f>
        <v>157000</v>
      </c>
      <c r="L26" s="8">
        <f t="shared" ref="L26" si="43">L28+L29</f>
        <v>245000</v>
      </c>
      <c r="M26" s="8">
        <f>L26+I26</f>
        <v>245000</v>
      </c>
      <c r="N26" s="38">
        <f>N28+N29</f>
        <v>0</v>
      </c>
      <c r="O26" s="38">
        <f t="shared" si="2"/>
        <v>157000</v>
      </c>
      <c r="P26" s="38">
        <f t="shared" ref="P26" si="44">P28+P29</f>
        <v>6491.1</v>
      </c>
      <c r="Q26" s="38">
        <f>P26+M26</f>
        <v>251491.1</v>
      </c>
      <c r="R26" s="38">
        <f>R28+R29</f>
        <v>0</v>
      </c>
      <c r="S26" s="38">
        <f t="shared" si="34"/>
        <v>157000</v>
      </c>
      <c r="T26" s="38">
        <f t="shared" ref="T26" si="45">T28+T29</f>
        <v>0</v>
      </c>
      <c r="U26" s="8">
        <f>T26+Q26</f>
        <v>251491.1</v>
      </c>
      <c r="V26" s="38">
        <f>V28+V29</f>
        <v>0</v>
      </c>
      <c r="W26" s="38">
        <f t="shared" si="36"/>
        <v>157000</v>
      </c>
      <c r="X26" s="38">
        <f t="shared" ref="X26" si="46">X28+X29</f>
        <v>0</v>
      </c>
      <c r="Y26" s="8">
        <f>X26+U26</f>
        <v>251491.1</v>
      </c>
      <c r="Z26" s="18">
        <f>Z28+Z29</f>
        <v>0</v>
      </c>
      <c r="AA26" s="8">
        <f t="shared" si="38"/>
        <v>157000</v>
      </c>
      <c r="AB26" s="18">
        <f t="shared" ref="AB26" si="47">AB28+AB29</f>
        <v>0</v>
      </c>
      <c r="AC26" s="8">
        <f>AB26+Y26</f>
        <v>251491.1</v>
      </c>
      <c r="AD26" s="18">
        <f>AD28+AD29</f>
        <v>0</v>
      </c>
      <c r="AE26" s="8">
        <f t="shared" si="40"/>
        <v>157000</v>
      </c>
      <c r="AF26" s="18">
        <f t="shared" ref="AF26" si="48">AF28+AF29</f>
        <v>0</v>
      </c>
      <c r="AG26" s="8">
        <f>AF26+AC26</f>
        <v>251491.1</v>
      </c>
      <c r="AH26" s="1" t="s">
        <v>66</v>
      </c>
    </row>
    <row r="27" spans="1:35" x14ac:dyDescent="0.35">
      <c r="A27" s="6"/>
      <c r="B27" s="7" t="s">
        <v>33</v>
      </c>
      <c r="C27" s="49"/>
      <c r="D27" s="8"/>
      <c r="E27" s="8"/>
      <c r="F27" s="8"/>
      <c r="G27" s="8"/>
      <c r="H27" s="8"/>
      <c r="I27" s="8"/>
      <c r="J27" s="8"/>
      <c r="K27" s="38"/>
      <c r="L27" s="8"/>
      <c r="M27" s="8"/>
      <c r="N27" s="38"/>
      <c r="O27" s="38"/>
      <c r="P27" s="38"/>
      <c r="Q27" s="38"/>
      <c r="R27" s="38"/>
      <c r="S27" s="38"/>
      <c r="T27" s="38"/>
      <c r="U27" s="8"/>
      <c r="V27" s="38"/>
      <c r="W27" s="38"/>
      <c r="X27" s="38"/>
      <c r="Y27" s="8"/>
      <c r="Z27" s="18"/>
      <c r="AA27" s="8"/>
      <c r="AB27" s="18"/>
      <c r="AC27" s="8"/>
      <c r="AD27" s="18"/>
      <c r="AE27" s="8"/>
      <c r="AF27" s="18"/>
      <c r="AG27" s="8"/>
    </row>
    <row r="28" spans="1:35" hidden="1" x14ac:dyDescent="0.35">
      <c r="A28" s="6"/>
      <c r="B28" s="26" t="s">
        <v>38</v>
      </c>
      <c r="C28" s="26"/>
      <c r="D28" s="8"/>
      <c r="E28" s="8"/>
      <c r="F28" s="8">
        <f>D28+E28</f>
        <v>0</v>
      </c>
      <c r="G28" s="8"/>
      <c r="H28" s="8"/>
      <c r="I28" s="8">
        <f>G28+H28</f>
        <v>0</v>
      </c>
      <c r="J28" s="8">
        <v>157000</v>
      </c>
      <c r="K28" s="38">
        <f>J28+F28</f>
        <v>157000</v>
      </c>
      <c r="L28" s="8">
        <v>157676</v>
      </c>
      <c r="M28" s="8">
        <f t="shared" ref="M28:M29" si="49">L28+I28</f>
        <v>157676</v>
      </c>
      <c r="N28" s="38"/>
      <c r="O28" s="38">
        <f t="shared" si="2"/>
        <v>157000</v>
      </c>
      <c r="P28" s="38">
        <v>6491.1</v>
      </c>
      <c r="Q28" s="38">
        <f t="shared" ref="Q28:Q39" si="50">P28+M28</f>
        <v>164167.1</v>
      </c>
      <c r="R28" s="38"/>
      <c r="S28" s="38">
        <f t="shared" ref="S28:S39" si="51">R28+O28</f>
        <v>157000</v>
      </c>
      <c r="T28" s="38"/>
      <c r="U28" s="8">
        <f t="shared" ref="U28:U39" si="52">T28+Q28</f>
        <v>164167.1</v>
      </c>
      <c r="V28" s="38"/>
      <c r="W28" s="38">
        <f t="shared" ref="W28:W39" si="53">V28+S28</f>
        <v>157000</v>
      </c>
      <c r="X28" s="38"/>
      <c r="Y28" s="8">
        <f t="shared" ref="Y28:Y39" si="54">X28+U28</f>
        <v>164167.1</v>
      </c>
      <c r="Z28" s="18"/>
      <c r="AA28" s="8">
        <f t="shared" ref="AA28:AA39" si="55">Z28+W28</f>
        <v>157000</v>
      </c>
      <c r="AB28" s="18"/>
      <c r="AC28" s="8">
        <f t="shared" ref="AC28:AC39" si="56">AB28+Y28</f>
        <v>164167.1</v>
      </c>
      <c r="AD28" s="18"/>
      <c r="AE28" s="8">
        <f t="shared" ref="AE28:AE39" si="57">AD28+AA28</f>
        <v>157000</v>
      </c>
      <c r="AF28" s="18"/>
      <c r="AG28" s="8">
        <f t="shared" ref="AG28:AG39" si="58">AF28+AC28</f>
        <v>164167.1</v>
      </c>
      <c r="AI28" s="1">
        <v>0</v>
      </c>
    </row>
    <row r="29" spans="1:35" x14ac:dyDescent="0.35">
      <c r="A29" s="6"/>
      <c r="B29" s="49" t="s">
        <v>87</v>
      </c>
      <c r="C29" s="49"/>
      <c r="D29" s="8"/>
      <c r="E29" s="8"/>
      <c r="F29" s="8">
        <f>D29+E29</f>
        <v>0</v>
      </c>
      <c r="G29" s="8"/>
      <c r="H29" s="8"/>
      <c r="I29" s="8">
        <f>G29+H29</f>
        <v>0</v>
      </c>
      <c r="J29" s="8">
        <v>0</v>
      </c>
      <c r="K29" s="38">
        <f>J29+F29</f>
        <v>0</v>
      </c>
      <c r="L29" s="8">
        <v>87324</v>
      </c>
      <c r="M29" s="8">
        <f t="shared" si="49"/>
        <v>87324</v>
      </c>
      <c r="N29" s="38">
        <v>0</v>
      </c>
      <c r="O29" s="38">
        <f t="shared" si="2"/>
        <v>0</v>
      </c>
      <c r="P29" s="38"/>
      <c r="Q29" s="38">
        <f t="shared" si="50"/>
        <v>87324</v>
      </c>
      <c r="R29" s="38">
        <v>0</v>
      </c>
      <c r="S29" s="38">
        <f t="shared" si="51"/>
        <v>0</v>
      </c>
      <c r="T29" s="38"/>
      <c r="U29" s="8">
        <f t="shared" si="52"/>
        <v>87324</v>
      </c>
      <c r="V29" s="38">
        <v>0</v>
      </c>
      <c r="W29" s="38">
        <f t="shared" si="53"/>
        <v>0</v>
      </c>
      <c r="X29" s="38"/>
      <c r="Y29" s="8">
        <f t="shared" si="54"/>
        <v>87324</v>
      </c>
      <c r="Z29" s="18">
        <v>0</v>
      </c>
      <c r="AA29" s="8">
        <f t="shared" si="55"/>
        <v>0</v>
      </c>
      <c r="AB29" s="18"/>
      <c r="AC29" s="8">
        <f t="shared" si="56"/>
        <v>87324</v>
      </c>
      <c r="AD29" s="18">
        <v>0</v>
      </c>
      <c r="AE29" s="8">
        <f t="shared" si="57"/>
        <v>0</v>
      </c>
      <c r="AF29" s="18"/>
      <c r="AG29" s="8">
        <f t="shared" si="58"/>
        <v>87324</v>
      </c>
      <c r="AH29" s="1" t="s">
        <v>88</v>
      </c>
    </row>
    <row r="30" spans="1:35" s="32" customFormat="1" ht="36" hidden="1" x14ac:dyDescent="0.35">
      <c r="A30" s="28"/>
      <c r="B30" s="29" t="s">
        <v>158</v>
      </c>
      <c r="C30" s="30" t="s">
        <v>8</v>
      </c>
      <c r="D30" s="31">
        <v>160000</v>
      </c>
      <c r="E30" s="31"/>
      <c r="F30" s="31">
        <f>D30+E30</f>
        <v>160000</v>
      </c>
      <c r="G30" s="31">
        <v>242000</v>
      </c>
      <c r="H30" s="31"/>
      <c r="I30" s="31">
        <f t="shared" ref="I30:I38" si="59">G30+H30</f>
        <v>242000</v>
      </c>
      <c r="J30" s="8">
        <v>-160000</v>
      </c>
      <c r="K30" s="38">
        <f t="shared" ref="K30:K39" si="60">J30+F30</f>
        <v>0</v>
      </c>
      <c r="L30" s="8">
        <v>-242000</v>
      </c>
      <c r="M30" s="31">
        <f t="shared" si="1"/>
        <v>0</v>
      </c>
      <c r="N30" s="38"/>
      <c r="O30" s="38">
        <f t="shared" si="2"/>
        <v>0</v>
      </c>
      <c r="P30" s="38"/>
      <c r="Q30" s="38">
        <f t="shared" si="50"/>
        <v>0</v>
      </c>
      <c r="R30" s="38"/>
      <c r="S30" s="38">
        <f t="shared" si="51"/>
        <v>0</v>
      </c>
      <c r="T30" s="38"/>
      <c r="U30" s="31">
        <f t="shared" si="52"/>
        <v>0</v>
      </c>
      <c r="V30" s="38"/>
      <c r="W30" s="38">
        <f t="shared" si="53"/>
        <v>0</v>
      </c>
      <c r="X30" s="38"/>
      <c r="Y30" s="31">
        <f t="shared" si="54"/>
        <v>0</v>
      </c>
      <c r="Z30" s="18"/>
      <c r="AA30" s="8">
        <f t="shared" si="55"/>
        <v>0</v>
      </c>
      <c r="AB30" s="18"/>
      <c r="AC30" s="31">
        <f t="shared" si="56"/>
        <v>0</v>
      </c>
      <c r="AD30" s="18"/>
      <c r="AE30" s="8">
        <f t="shared" si="57"/>
        <v>0</v>
      </c>
      <c r="AF30" s="18"/>
      <c r="AG30" s="31">
        <f t="shared" si="58"/>
        <v>0</v>
      </c>
      <c r="AH30" s="32" t="s">
        <v>67</v>
      </c>
      <c r="AI30" s="32">
        <v>0</v>
      </c>
    </row>
    <row r="31" spans="1:35" ht="54" x14ac:dyDescent="0.35">
      <c r="A31" s="6" t="s">
        <v>121</v>
      </c>
      <c r="B31" s="9" t="s">
        <v>158</v>
      </c>
      <c r="C31" s="49" t="s">
        <v>176</v>
      </c>
      <c r="D31" s="8"/>
      <c r="E31" s="8"/>
      <c r="F31" s="8">
        <f>D31+E31</f>
        <v>0</v>
      </c>
      <c r="G31" s="8"/>
      <c r="H31" s="8"/>
      <c r="I31" s="8">
        <f t="shared" ref="I31" si="61">G31+H31</f>
        <v>0</v>
      </c>
      <c r="J31" s="8">
        <v>160000</v>
      </c>
      <c r="K31" s="38">
        <f t="shared" ref="K31" si="62">J31+F31</f>
        <v>160000</v>
      </c>
      <c r="L31" s="8">
        <v>242000</v>
      </c>
      <c r="M31" s="8">
        <f t="shared" ref="M31" si="63">L31+I31</f>
        <v>242000</v>
      </c>
      <c r="N31" s="38"/>
      <c r="O31" s="38">
        <f t="shared" si="2"/>
        <v>160000</v>
      </c>
      <c r="P31" s="38">
        <v>8774</v>
      </c>
      <c r="Q31" s="38">
        <f t="shared" si="50"/>
        <v>250774</v>
      </c>
      <c r="R31" s="38"/>
      <c r="S31" s="38">
        <f t="shared" si="51"/>
        <v>160000</v>
      </c>
      <c r="T31" s="38"/>
      <c r="U31" s="8">
        <f t="shared" si="52"/>
        <v>250774</v>
      </c>
      <c r="V31" s="38"/>
      <c r="W31" s="38">
        <f t="shared" si="53"/>
        <v>160000</v>
      </c>
      <c r="X31" s="38"/>
      <c r="Y31" s="8">
        <f t="shared" si="54"/>
        <v>250774</v>
      </c>
      <c r="Z31" s="18"/>
      <c r="AA31" s="8">
        <f t="shared" si="55"/>
        <v>160000</v>
      </c>
      <c r="AB31" s="18"/>
      <c r="AC31" s="8">
        <f t="shared" si="56"/>
        <v>250774</v>
      </c>
      <c r="AD31" s="18"/>
      <c r="AE31" s="8">
        <f t="shared" si="57"/>
        <v>160000</v>
      </c>
      <c r="AF31" s="18"/>
      <c r="AG31" s="8">
        <f t="shared" si="58"/>
        <v>250774</v>
      </c>
      <c r="AH31" s="1" t="s">
        <v>67</v>
      </c>
    </row>
    <row r="32" spans="1:35" s="32" customFormat="1" ht="36" hidden="1" x14ac:dyDescent="0.35">
      <c r="A32" s="28"/>
      <c r="B32" s="29" t="s">
        <v>159</v>
      </c>
      <c r="C32" s="30" t="s">
        <v>8</v>
      </c>
      <c r="D32" s="31">
        <v>273220.2</v>
      </c>
      <c r="E32" s="31"/>
      <c r="F32" s="31">
        <f t="shared" ref="F32:F38" si="64">D32+E32</f>
        <v>273220.2</v>
      </c>
      <c r="G32" s="31">
        <v>326722.7</v>
      </c>
      <c r="H32" s="31"/>
      <c r="I32" s="31">
        <f t="shared" si="59"/>
        <v>326722.7</v>
      </c>
      <c r="J32" s="8">
        <v>-273220.2</v>
      </c>
      <c r="K32" s="38">
        <f t="shared" si="60"/>
        <v>0</v>
      </c>
      <c r="L32" s="8">
        <v>-326722.7</v>
      </c>
      <c r="M32" s="31">
        <f t="shared" si="1"/>
        <v>0</v>
      </c>
      <c r="N32" s="38"/>
      <c r="O32" s="38">
        <f t="shared" si="2"/>
        <v>0</v>
      </c>
      <c r="P32" s="38"/>
      <c r="Q32" s="38">
        <f t="shared" si="50"/>
        <v>0</v>
      </c>
      <c r="R32" s="38"/>
      <c r="S32" s="38">
        <f t="shared" si="51"/>
        <v>0</v>
      </c>
      <c r="T32" s="38"/>
      <c r="U32" s="31">
        <f t="shared" si="52"/>
        <v>0</v>
      </c>
      <c r="V32" s="38"/>
      <c r="W32" s="38">
        <f t="shared" si="53"/>
        <v>0</v>
      </c>
      <c r="X32" s="38"/>
      <c r="Y32" s="31">
        <f t="shared" si="54"/>
        <v>0</v>
      </c>
      <c r="Z32" s="18"/>
      <c r="AA32" s="8">
        <f t="shared" si="55"/>
        <v>0</v>
      </c>
      <c r="AB32" s="18"/>
      <c r="AC32" s="31">
        <f t="shared" si="56"/>
        <v>0</v>
      </c>
      <c r="AD32" s="18"/>
      <c r="AE32" s="8">
        <f t="shared" si="57"/>
        <v>0</v>
      </c>
      <c r="AF32" s="18"/>
      <c r="AG32" s="31">
        <f t="shared" si="58"/>
        <v>0</v>
      </c>
      <c r="AH32" s="32" t="s">
        <v>68</v>
      </c>
      <c r="AI32" s="32">
        <v>0</v>
      </c>
    </row>
    <row r="33" spans="1:35" ht="54" x14ac:dyDescent="0.35">
      <c r="A33" s="6" t="s">
        <v>123</v>
      </c>
      <c r="B33" s="9" t="s">
        <v>159</v>
      </c>
      <c r="C33" s="49" t="s">
        <v>176</v>
      </c>
      <c r="D33" s="8"/>
      <c r="E33" s="8"/>
      <c r="F33" s="8">
        <f t="shared" ref="F33" si="65">D33+E33</f>
        <v>0</v>
      </c>
      <c r="G33" s="8"/>
      <c r="H33" s="8"/>
      <c r="I33" s="8">
        <f t="shared" ref="I33" si="66">G33+H33</f>
        <v>0</v>
      </c>
      <c r="J33" s="8">
        <v>273220.2</v>
      </c>
      <c r="K33" s="38">
        <f t="shared" ref="K33" si="67">J33+F33</f>
        <v>273220.2</v>
      </c>
      <c r="L33" s="8">
        <v>326722.7</v>
      </c>
      <c r="M33" s="8">
        <f t="shared" ref="M33" si="68">L33+I33</f>
        <v>326722.7</v>
      </c>
      <c r="N33" s="38">
        <v>-212565.3</v>
      </c>
      <c r="O33" s="38">
        <f t="shared" si="2"/>
        <v>60654.900000000023</v>
      </c>
      <c r="P33" s="38">
        <v>309622.40000000002</v>
      </c>
      <c r="Q33" s="38">
        <f t="shared" si="50"/>
        <v>636345.10000000009</v>
      </c>
      <c r="R33" s="38"/>
      <c r="S33" s="38">
        <f t="shared" si="51"/>
        <v>60654.900000000023</v>
      </c>
      <c r="T33" s="38"/>
      <c r="U33" s="8">
        <f t="shared" si="52"/>
        <v>636345.10000000009</v>
      </c>
      <c r="V33" s="38"/>
      <c r="W33" s="38">
        <f t="shared" si="53"/>
        <v>60654.900000000023</v>
      </c>
      <c r="X33" s="38"/>
      <c r="Y33" s="8">
        <f t="shared" si="54"/>
        <v>636345.10000000009</v>
      </c>
      <c r="Z33" s="18">
        <v>-9566.2620000000006</v>
      </c>
      <c r="AA33" s="8">
        <f t="shared" si="55"/>
        <v>51088.638000000021</v>
      </c>
      <c r="AB33" s="18"/>
      <c r="AC33" s="8">
        <f t="shared" si="56"/>
        <v>636345.10000000009</v>
      </c>
      <c r="AD33" s="18"/>
      <c r="AE33" s="8">
        <f t="shared" si="57"/>
        <v>51088.638000000021</v>
      </c>
      <c r="AF33" s="18"/>
      <c r="AG33" s="8">
        <f t="shared" si="58"/>
        <v>636345.10000000009</v>
      </c>
      <c r="AH33" s="1" t="s">
        <v>68</v>
      </c>
    </row>
    <row r="34" spans="1:35" s="32" customFormat="1" ht="36" hidden="1" x14ac:dyDescent="0.35">
      <c r="A34" s="28"/>
      <c r="B34" s="29" t="s">
        <v>160</v>
      </c>
      <c r="C34" s="30" t="s">
        <v>8</v>
      </c>
      <c r="D34" s="31">
        <v>25000</v>
      </c>
      <c r="E34" s="31"/>
      <c r="F34" s="31">
        <f t="shared" si="64"/>
        <v>25000</v>
      </c>
      <c r="G34" s="31">
        <v>0</v>
      </c>
      <c r="H34" s="31"/>
      <c r="I34" s="31">
        <f t="shared" si="59"/>
        <v>0</v>
      </c>
      <c r="J34" s="8">
        <v>-25000</v>
      </c>
      <c r="K34" s="38">
        <f t="shared" si="60"/>
        <v>0</v>
      </c>
      <c r="L34" s="8"/>
      <c r="M34" s="31">
        <f t="shared" si="1"/>
        <v>0</v>
      </c>
      <c r="N34" s="38"/>
      <c r="O34" s="38">
        <f t="shared" si="2"/>
        <v>0</v>
      </c>
      <c r="P34" s="38"/>
      <c r="Q34" s="38">
        <f t="shared" si="50"/>
        <v>0</v>
      </c>
      <c r="R34" s="38"/>
      <c r="S34" s="38">
        <f t="shared" si="51"/>
        <v>0</v>
      </c>
      <c r="T34" s="38"/>
      <c r="U34" s="31">
        <f t="shared" si="52"/>
        <v>0</v>
      </c>
      <c r="V34" s="38"/>
      <c r="W34" s="38">
        <f t="shared" si="53"/>
        <v>0</v>
      </c>
      <c r="X34" s="38"/>
      <c r="Y34" s="31">
        <f t="shared" si="54"/>
        <v>0</v>
      </c>
      <c r="Z34" s="18"/>
      <c r="AA34" s="8">
        <f t="shared" si="55"/>
        <v>0</v>
      </c>
      <c r="AB34" s="18"/>
      <c r="AC34" s="31">
        <f t="shared" si="56"/>
        <v>0</v>
      </c>
      <c r="AD34" s="18"/>
      <c r="AE34" s="8">
        <f t="shared" si="57"/>
        <v>0</v>
      </c>
      <c r="AF34" s="18"/>
      <c r="AG34" s="31">
        <f t="shared" si="58"/>
        <v>0</v>
      </c>
      <c r="AH34" s="32" t="s">
        <v>69</v>
      </c>
      <c r="AI34" s="32">
        <v>0</v>
      </c>
    </row>
    <row r="35" spans="1:35" ht="54" x14ac:dyDescent="0.35">
      <c r="A35" s="6" t="s">
        <v>177</v>
      </c>
      <c r="B35" s="9" t="s">
        <v>160</v>
      </c>
      <c r="C35" s="49" t="s">
        <v>176</v>
      </c>
      <c r="D35" s="8"/>
      <c r="E35" s="8"/>
      <c r="F35" s="8">
        <f t="shared" ref="F35" si="69">D35+E35</f>
        <v>0</v>
      </c>
      <c r="G35" s="8">
        <v>0</v>
      </c>
      <c r="H35" s="8"/>
      <c r="I35" s="8">
        <f t="shared" ref="I35" si="70">G35+H35</f>
        <v>0</v>
      </c>
      <c r="J35" s="8">
        <v>25000</v>
      </c>
      <c r="K35" s="38">
        <f t="shared" ref="K35" si="71">J35+F35</f>
        <v>25000</v>
      </c>
      <c r="L35" s="8">
        <v>0</v>
      </c>
      <c r="M35" s="8">
        <f t="shared" ref="M35" si="72">L35+I35</f>
        <v>0</v>
      </c>
      <c r="N35" s="38"/>
      <c r="O35" s="38">
        <f t="shared" si="2"/>
        <v>25000</v>
      </c>
      <c r="P35" s="38"/>
      <c r="Q35" s="38">
        <f t="shared" si="50"/>
        <v>0</v>
      </c>
      <c r="R35" s="38"/>
      <c r="S35" s="38">
        <f t="shared" si="51"/>
        <v>25000</v>
      </c>
      <c r="T35" s="38"/>
      <c r="U35" s="8">
        <f t="shared" si="52"/>
        <v>0</v>
      </c>
      <c r="V35" s="38"/>
      <c r="W35" s="38">
        <f t="shared" si="53"/>
        <v>25000</v>
      </c>
      <c r="X35" s="38"/>
      <c r="Y35" s="8">
        <f t="shared" si="54"/>
        <v>0</v>
      </c>
      <c r="Z35" s="18">
        <v>6371.5720000000001</v>
      </c>
      <c r="AA35" s="8">
        <f t="shared" si="55"/>
        <v>31371.572</v>
      </c>
      <c r="AB35" s="18"/>
      <c r="AC35" s="8">
        <f t="shared" si="56"/>
        <v>0</v>
      </c>
      <c r="AD35" s="18"/>
      <c r="AE35" s="8">
        <f t="shared" si="57"/>
        <v>31371.572</v>
      </c>
      <c r="AF35" s="18"/>
      <c r="AG35" s="8">
        <f t="shared" si="58"/>
        <v>0</v>
      </c>
      <c r="AH35" s="1" t="s">
        <v>69</v>
      </c>
    </row>
    <row r="36" spans="1:35" s="32" customFormat="1" ht="36" hidden="1" x14ac:dyDescent="0.35">
      <c r="A36" s="28"/>
      <c r="B36" s="29" t="s">
        <v>161</v>
      </c>
      <c r="C36" s="30" t="s">
        <v>8</v>
      </c>
      <c r="D36" s="31">
        <v>25000</v>
      </c>
      <c r="E36" s="31"/>
      <c r="F36" s="31">
        <f t="shared" si="64"/>
        <v>25000</v>
      </c>
      <c r="G36" s="31">
        <v>0</v>
      </c>
      <c r="H36" s="31"/>
      <c r="I36" s="31">
        <f t="shared" si="59"/>
        <v>0</v>
      </c>
      <c r="J36" s="8">
        <v>-25000</v>
      </c>
      <c r="K36" s="38">
        <f t="shared" si="60"/>
        <v>0</v>
      </c>
      <c r="L36" s="8"/>
      <c r="M36" s="31">
        <f t="shared" si="1"/>
        <v>0</v>
      </c>
      <c r="N36" s="38"/>
      <c r="O36" s="38">
        <f t="shared" si="2"/>
        <v>0</v>
      </c>
      <c r="P36" s="38"/>
      <c r="Q36" s="38">
        <f t="shared" si="50"/>
        <v>0</v>
      </c>
      <c r="R36" s="38"/>
      <c r="S36" s="38">
        <f t="shared" si="51"/>
        <v>0</v>
      </c>
      <c r="T36" s="38"/>
      <c r="U36" s="31">
        <f t="shared" si="52"/>
        <v>0</v>
      </c>
      <c r="V36" s="38"/>
      <c r="W36" s="38">
        <f t="shared" si="53"/>
        <v>0</v>
      </c>
      <c r="X36" s="38"/>
      <c r="Y36" s="31">
        <f t="shared" si="54"/>
        <v>0</v>
      </c>
      <c r="Z36" s="18"/>
      <c r="AA36" s="8">
        <f t="shared" si="55"/>
        <v>0</v>
      </c>
      <c r="AB36" s="18"/>
      <c r="AC36" s="31">
        <f t="shared" si="56"/>
        <v>0</v>
      </c>
      <c r="AD36" s="18"/>
      <c r="AE36" s="8">
        <f t="shared" si="57"/>
        <v>0</v>
      </c>
      <c r="AF36" s="18"/>
      <c r="AG36" s="31">
        <f t="shared" si="58"/>
        <v>0</v>
      </c>
      <c r="AH36" s="32" t="s">
        <v>70</v>
      </c>
      <c r="AI36" s="32">
        <v>0</v>
      </c>
    </row>
    <row r="37" spans="1:35" ht="54" x14ac:dyDescent="0.35">
      <c r="A37" s="6" t="s">
        <v>124</v>
      </c>
      <c r="B37" s="9" t="s">
        <v>161</v>
      </c>
      <c r="C37" s="49" t="s">
        <v>176</v>
      </c>
      <c r="D37" s="8"/>
      <c r="E37" s="8"/>
      <c r="F37" s="8">
        <f t="shared" ref="F37" si="73">D37+E37</f>
        <v>0</v>
      </c>
      <c r="G37" s="8">
        <v>0</v>
      </c>
      <c r="H37" s="8"/>
      <c r="I37" s="8">
        <f t="shared" ref="I37" si="74">G37+H37</f>
        <v>0</v>
      </c>
      <c r="J37" s="8">
        <v>25000</v>
      </c>
      <c r="K37" s="38">
        <f t="shared" ref="K37" si="75">J37+F37</f>
        <v>25000</v>
      </c>
      <c r="L37" s="8">
        <v>0</v>
      </c>
      <c r="M37" s="8">
        <f t="shared" ref="M37" si="76">L37+I37</f>
        <v>0</v>
      </c>
      <c r="N37" s="38"/>
      <c r="O37" s="38">
        <f t="shared" si="2"/>
        <v>25000</v>
      </c>
      <c r="P37" s="38"/>
      <c r="Q37" s="38">
        <f t="shared" si="50"/>
        <v>0</v>
      </c>
      <c r="R37" s="38"/>
      <c r="S37" s="38">
        <f t="shared" si="51"/>
        <v>25000</v>
      </c>
      <c r="T37" s="38"/>
      <c r="U37" s="8">
        <f t="shared" si="52"/>
        <v>0</v>
      </c>
      <c r="V37" s="38"/>
      <c r="W37" s="38">
        <f t="shared" si="53"/>
        <v>25000</v>
      </c>
      <c r="X37" s="38"/>
      <c r="Y37" s="8">
        <f t="shared" si="54"/>
        <v>0</v>
      </c>
      <c r="Z37" s="18">
        <v>3194.69</v>
      </c>
      <c r="AA37" s="8">
        <f t="shared" si="55"/>
        <v>28194.69</v>
      </c>
      <c r="AB37" s="18"/>
      <c r="AC37" s="8">
        <f t="shared" si="56"/>
        <v>0</v>
      </c>
      <c r="AD37" s="18"/>
      <c r="AE37" s="8">
        <f t="shared" si="57"/>
        <v>28194.69</v>
      </c>
      <c r="AF37" s="18"/>
      <c r="AG37" s="8">
        <f t="shared" si="58"/>
        <v>0</v>
      </c>
      <c r="AH37" s="1" t="s">
        <v>70</v>
      </c>
    </row>
    <row r="38" spans="1:35" ht="54" x14ac:dyDescent="0.35">
      <c r="A38" s="6" t="s">
        <v>125</v>
      </c>
      <c r="B38" s="49" t="s">
        <v>71</v>
      </c>
      <c r="C38" s="49" t="s">
        <v>8</v>
      </c>
      <c r="D38" s="8">
        <v>0</v>
      </c>
      <c r="E38" s="8"/>
      <c r="F38" s="8">
        <f t="shared" si="64"/>
        <v>0</v>
      </c>
      <c r="G38" s="8">
        <v>15000</v>
      </c>
      <c r="H38" s="8"/>
      <c r="I38" s="8">
        <f t="shared" si="59"/>
        <v>15000</v>
      </c>
      <c r="J38" s="8"/>
      <c r="K38" s="38">
        <f t="shared" si="60"/>
        <v>0</v>
      </c>
      <c r="L38" s="8"/>
      <c r="M38" s="8">
        <f t="shared" si="1"/>
        <v>15000</v>
      </c>
      <c r="N38" s="38"/>
      <c r="O38" s="38">
        <f t="shared" si="2"/>
        <v>0</v>
      </c>
      <c r="P38" s="38"/>
      <c r="Q38" s="38">
        <f t="shared" si="50"/>
        <v>15000</v>
      </c>
      <c r="R38" s="38"/>
      <c r="S38" s="38">
        <f t="shared" si="51"/>
        <v>0</v>
      </c>
      <c r="T38" s="38"/>
      <c r="U38" s="8">
        <f t="shared" si="52"/>
        <v>15000</v>
      </c>
      <c r="V38" s="38"/>
      <c r="W38" s="38">
        <f t="shared" si="53"/>
        <v>0</v>
      </c>
      <c r="X38" s="38"/>
      <c r="Y38" s="8">
        <f t="shared" si="54"/>
        <v>15000</v>
      </c>
      <c r="Z38" s="18"/>
      <c r="AA38" s="8">
        <f t="shared" si="55"/>
        <v>0</v>
      </c>
      <c r="AB38" s="18"/>
      <c r="AC38" s="8">
        <f t="shared" si="56"/>
        <v>15000</v>
      </c>
      <c r="AD38" s="18"/>
      <c r="AE38" s="8">
        <f t="shared" si="57"/>
        <v>0</v>
      </c>
      <c r="AF38" s="18"/>
      <c r="AG38" s="8">
        <f t="shared" si="58"/>
        <v>15000</v>
      </c>
      <c r="AH38" s="1" t="s">
        <v>72</v>
      </c>
    </row>
    <row r="39" spans="1:35" s="39" customFormat="1" ht="54" x14ac:dyDescent="0.35">
      <c r="A39" s="36" t="s">
        <v>122</v>
      </c>
      <c r="B39" s="49" t="s">
        <v>71</v>
      </c>
      <c r="C39" s="49" t="s">
        <v>7</v>
      </c>
      <c r="D39" s="38">
        <f>D41+D42</f>
        <v>180000</v>
      </c>
      <c r="E39" s="38">
        <f>E41+E42</f>
        <v>0</v>
      </c>
      <c r="F39" s="38">
        <f>F41+F42</f>
        <v>180000</v>
      </c>
      <c r="G39" s="38">
        <f>G41+G42</f>
        <v>0</v>
      </c>
      <c r="H39" s="38">
        <f t="shared" ref="H39:I39" si="77">H41+H42</f>
        <v>0</v>
      </c>
      <c r="I39" s="38">
        <f t="shared" si="77"/>
        <v>0</v>
      </c>
      <c r="J39" s="38">
        <f>J41+J42</f>
        <v>0</v>
      </c>
      <c r="K39" s="38">
        <f t="shared" si="60"/>
        <v>180000</v>
      </c>
      <c r="L39" s="38">
        <f t="shared" ref="L39" si="78">L41+L42</f>
        <v>0</v>
      </c>
      <c r="M39" s="38">
        <f t="shared" si="1"/>
        <v>0</v>
      </c>
      <c r="N39" s="38">
        <f>N41+N42</f>
        <v>0</v>
      </c>
      <c r="O39" s="38">
        <f t="shared" si="2"/>
        <v>180000</v>
      </c>
      <c r="P39" s="38">
        <f t="shared" ref="P39" si="79">P41+P42</f>
        <v>0</v>
      </c>
      <c r="Q39" s="38">
        <f t="shared" si="50"/>
        <v>0</v>
      </c>
      <c r="R39" s="38">
        <f>R41+R42</f>
        <v>0</v>
      </c>
      <c r="S39" s="38">
        <f t="shared" si="51"/>
        <v>180000</v>
      </c>
      <c r="T39" s="38">
        <f t="shared" ref="T39" si="80">T41+T42</f>
        <v>0</v>
      </c>
      <c r="U39" s="38">
        <f t="shared" si="52"/>
        <v>0</v>
      </c>
      <c r="V39" s="38">
        <f>V41+V42</f>
        <v>0</v>
      </c>
      <c r="W39" s="38">
        <f t="shared" si="53"/>
        <v>180000</v>
      </c>
      <c r="X39" s="38">
        <f t="shared" ref="X39" si="81">X41+X42</f>
        <v>0</v>
      </c>
      <c r="Y39" s="38">
        <f t="shared" si="54"/>
        <v>0</v>
      </c>
      <c r="Z39" s="18">
        <f>Z41+Z42</f>
        <v>0</v>
      </c>
      <c r="AA39" s="38">
        <f t="shared" si="55"/>
        <v>180000</v>
      </c>
      <c r="AB39" s="18">
        <f t="shared" ref="AB39" si="82">AB41+AB42</f>
        <v>0</v>
      </c>
      <c r="AC39" s="38">
        <f t="shared" si="56"/>
        <v>0</v>
      </c>
      <c r="AD39" s="18">
        <f>AD41+AD42</f>
        <v>0</v>
      </c>
      <c r="AE39" s="8">
        <f t="shared" si="57"/>
        <v>180000</v>
      </c>
      <c r="AF39" s="18">
        <f t="shared" ref="AF39" si="83">AF41+AF42</f>
        <v>0</v>
      </c>
      <c r="AG39" s="8">
        <f t="shared" si="58"/>
        <v>0</v>
      </c>
      <c r="AH39" s="39" t="s">
        <v>72</v>
      </c>
    </row>
    <row r="40" spans="1:35" s="39" customFormat="1" x14ac:dyDescent="0.35">
      <c r="A40" s="36"/>
      <c r="B40" s="7" t="s">
        <v>33</v>
      </c>
      <c r="C40" s="49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18"/>
      <c r="AA40" s="38"/>
      <c r="AB40" s="18"/>
      <c r="AC40" s="38"/>
      <c r="AD40" s="18"/>
      <c r="AE40" s="8"/>
      <c r="AF40" s="18"/>
      <c r="AG40" s="8"/>
    </row>
    <row r="41" spans="1:35" s="39" customFormat="1" hidden="1" x14ac:dyDescent="0.35">
      <c r="A41" s="36"/>
      <c r="B41" s="46" t="s">
        <v>38</v>
      </c>
      <c r="C41" s="45"/>
      <c r="D41" s="38">
        <v>72296.782999999996</v>
      </c>
      <c r="E41" s="38">
        <v>1.7000000000000001E-2</v>
      </c>
      <c r="F41" s="38">
        <f>D41+E41</f>
        <v>72296.800000000003</v>
      </c>
      <c r="G41" s="38">
        <v>0</v>
      </c>
      <c r="H41" s="38"/>
      <c r="I41" s="38">
        <f>G41+H41</f>
        <v>0</v>
      </c>
      <c r="J41" s="38"/>
      <c r="K41" s="38">
        <f>J41+F41</f>
        <v>72296.800000000003</v>
      </c>
      <c r="L41" s="38"/>
      <c r="M41" s="38">
        <f t="shared" si="1"/>
        <v>0</v>
      </c>
      <c r="N41" s="38"/>
      <c r="O41" s="38">
        <f t="shared" si="2"/>
        <v>72296.800000000003</v>
      </c>
      <c r="P41" s="38"/>
      <c r="Q41" s="38">
        <f t="shared" ref="Q41:Q44" si="84">P41+M41</f>
        <v>0</v>
      </c>
      <c r="R41" s="38"/>
      <c r="S41" s="38">
        <f t="shared" ref="S41:S44" si="85">R41+O41</f>
        <v>72296.800000000003</v>
      </c>
      <c r="T41" s="38"/>
      <c r="U41" s="38">
        <f t="shared" ref="U41:U44" si="86">T41+Q41</f>
        <v>0</v>
      </c>
      <c r="V41" s="38">
        <v>33943.5</v>
      </c>
      <c r="W41" s="38">
        <f t="shared" ref="W41:W44" si="87">V41+S41</f>
        <v>106240.3</v>
      </c>
      <c r="X41" s="38"/>
      <c r="Y41" s="38">
        <f t="shared" ref="Y41:Y44" si="88">X41+U41</f>
        <v>0</v>
      </c>
      <c r="Z41" s="18"/>
      <c r="AA41" s="38">
        <f t="shared" ref="AA41:AA44" si="89">Z41+W41</f>
        <v>106240.3</v>
      </c>
      <c r="AB41" s="18"/>
      <c r="AC41" s="38">
        <f t="shared" ref="AC41:AC44" si="90">AB41+Y41</f>
        <v>0</v>
      </c>
      <c r="AD41" s="18"/>
      <c r="AE41" s="38">
        <f t="shared" ref="AE41:AE44" si="91">AD41+AA41</f>
        <v>106240.3</v>
      </c>
      <c r="AF41" s="18"/>
      <c r="AG41" s="38">
        <f t="shared" ref="AG41:AG44" si="92">AF41+AC41</f>
        <v>0</v>
      </c>
      <c r="AI41" s="39">
        <v>0</v>
      </c>
    </row>
    <row r="42" spans="1:35" s="39" customFormat="1" x14ac:dyDescent="0.35">
      <c r="A42" s="36"/>
      <c r="B42" s="49" t="s">
        <v>87</v>
      </c>
      <c r="C42" s="49"/>
      <c r="D42" s="38">
        <v>107703.217</v>
      </c>
      <c r="E42" s="38">
        <v>-1.7000000000000001E-2</v>
      </c>
      <c r="F42" s="38">
        <f>D42+E42</f>
        <v>107703.2</v>
      </c>
      <c r="G42" s="38">
        <v>0</v>
      </c>
      <c r="H42" s="38"/>
      <c r="I42" s="38">
        <f>G42+H42</f>
        <v>0</v>
      </c>
      <c r="J42" s="38"/>
      <c r="K42" s="38">
        <f>J42+F42</f>
        <v>107703.2</v>
      </c>
      <c r="L42" s="38"/>
      <c r="M42" s="38">
        <f t="shared" si="1"/>
        <v>0</v>
      </c>
      <c r="N42" s="38"/>
      <c r="O42" s="38">
        <f t="shared" si="2"/>
        <v>107703.2</v>
      </c>
      <c r="P42" s="38"/>
      <c r="Q42" s="38">
        <f t="shared" si="84"/>
        <v>0</v>
      </c>
      <c r="R42" s="38"/>
      <c r="S42" s="38">
        <f t="shared" si="85"/>
        <v>107703.2</v>
      </c>
      <c r="T42" s="38"/>
      <c r="U42" s="38">
        <f t="shared" si="86"/>
        <v>0</v>
      </c>
      <c r="V42" s="38">
        <v>-33943.5</v>
      </c>
      <c r="W42" s="38">
        <f t="shared" si="87"/>
        <v>73759.7</v>
      </c>
      <c r="X42" s="38"/>
      <c r="Y42" s="38">
        <f t="shared" si="88"/>
        <v>0</v>
      </c>
      <c r="Z42" s="18"/>
      <c r="AA42" s="38">
        <f t="shared" si="89"/>
        <v>73759.7</v>
      </c>
      <c r="AB42" s="18"/>
      <c r="AC42" s="38">
        <f t="shared" si="90"/>
        <v>0</v>
      </c>
      <c r="AD42" s="18"/>
      <c r="AE42" s="8">
        <f t="shared" si="91"/>
        <v>73759.7</v>
      </c>
      <c r="AF42" s="18"/>
      <c r="AG42" s="8">
        <f t="shared" si="92"/>
        <v>0</v>
      </c>
      <c r="AH42" s="39" t="s">
        <v>119</v>
      </c>
    </row>
    <row r="43" spans="1:35" ht="54" hidden="1" x14ac:dyDescent="0.35">
      <c r="A43" s="6" t="s">
        <v>126</v>
      </c>
      <c r="B43" s="16" t="s">
        <v>73</v>
      </c>
      <c r="C43" s="16" t="s">
        <v>8</v>
      </c>
      <c r="D43" s="8">
        <v>15000</v>
      </c>
      <c r="E43" s="8"/>
      <c r="F43" s="8">
        <f>D43+E43</f>
        <v>15000</v>
      </c>
      <c r="G43" s="8">
        <v>5000</v>
      </c>
      <c r="H43" s="8"/>
      <c r="I43" s="8">
        <f>G43+H43</f>
        <v>5000</v>
      </c>
      <c r="J43" s="8"/>
      <c r="K43" s="38">
        <f>J43+F43</f>
        <v>15000</v>
      </c>
      <c r="L43" s="8"/>
      <c r="M43" s="8">
        <f t="shared" si="1"/>
        <v>5000</v>
      </c>
      <c r="N43" s="38">
        <v>-15000</v>
      </c>
      <c r="O43" s="38">
        <f t="shared" si="2"/>
        <v>0</v>
      </c>
      <c r="P43" s="38">
        <v>-5000</v>
      </c>
      <c r="Q43" s="38">
        <f t="shared" si="84"/>
        <v>0</v>
      </c>
      <c r="R43" s="38"/>
      <c r="S43" s="38">
        <f t="shared" si="85"/>
        <v>0</v>
      </c>
      <c r="T43" s="38"/>
      <c r="U43" s="8">
        <f t="shared" si="86"/>
        <v>0</v>
      </c>
      <c r="V43" s="38"/>
      <c r="W43" s="38">
        <f t="shared" si="87"/>
        <v>0</v>
      </c>
      <c r="X43" s="38"/>
      <c r="Y43" s="8">
        <f t="shared" si="88"/>
        <v>0</v>
      </c>
      <c r="Z43" s="18"/>
      <c r="AA43" s="8">
        <f t="shared" si="89"/>
        <v>0</v>
      </c>
      <c r="AB43" s="18"/>
      <c r="AC43" s="8">
        <f t="shared" si="90"/>
        <v>0</v>
      </c>
      <c r="AD43" s="18"/>
      <c r="AE43" s="8">
        <f t="shared" si="91"/>
        <v>0</v>
      </c>
      <c r="AF43" s="18"/>
      <c r="AG43" s="8">
        <f t="shared" si="92"/>
        <v>0</v>
      </c>
      <c r="AH43" s="1" t="s">
        <v>74</v>
      </c>
      <c r="AI43" s="1">
        <v>0</v>
      </c>
    </row>
    <row r="44" spans="1:35" ht="54" hidden="1" x14ac:dyDescent="0.35">
      <c r="A44" s="6" t="s">
        <v>127</v>
      </c>
      <c r="B44" s="16" t="s">
        <v>73</v>
      </c>
      <c r="C44" s="16" t="s">
        <v>7</v>
      </c>
      <c r="D44" s="8">
        <f>D46+D47</f>
        <v>250000</v>
      </c>
      <c r="E44" s="8">
        <f>E46+E47</f>
        <v>0</v>
      </c>
      <c r="F44" s="8">
        <f>F46+F47</f>
        <v>250000</v>
      </c>
      <c r="G44" s="8">
        <f>G46+G47</f>
        <v>0</v>
      </c>
      <c r="H44" s="8">
        <f t="shared" ref="H44:I44" si="93">H46+H47</f>
        <v>0</v>
      </c>
      <c r="I44" s="8">
        <f t="shared" si="93"/>
        <v>0</v>
      </c>
      <c r="J44" s="8">
        <f>J46+J47</f>
        <v>0</v>
      </c>
      <c r="K44" s="38">
        <f>J44+F44</f>
        <v>250000</v>
      </c>
      <c r="L44" s="8">
        <f t="shared" ref="L44" si="94">L46+L47</f>
        <v>0</v>
      </c>
      <c r="M44" s="8">
        <f t="shared" si="1"/>
        <v>0</v>
      </c>
      <c r="N44" s="38">
        <f>N46+N47</f>
        <v>-250000</v>
      </c>
      <c r="O44" s="38">
        <f t="shared" si="2"/>
        <v>0</v>
      </c>
      <c r="P44" s="38">
        <f t="shared" ref="P44" si="95">P46+P47</f>
        <v>0</v>
      </c>
      <c r="Q44" s="38">
        <f t="shared" si="84"/>
        <v>0</v>
      </c>
      <c r="R44" s="38">
        <f>R46+R47</f>
        <v>0</v>
      </c>
      <c r="S44" s="38">
        <f t="shared" si="85"/>
        <v>0</v>
      </c>
      <c r="T44" s="38">
        <f t="shared" ref="T44" si="96">T46+T47</f>
        <v>0</v>
      </c>
      <c r="U44" s="8">
        <f t="shared" si="86"/>
        <v>0</v>
      </c>
      <c r="V44" s="38">
        <f>V46+V47</f>
        <v>0</v>
      </c>
      <c r="W44" s="38">
        <f t="shared" si="87"/>
        <v>0</v>
      </c>
      <c r="X44" s="38">
        <f t="shared" ref="X44" si="97">X46+X47</f>
        <v>0</v>
      </c>
      <c r="Y44" s="8">
        <f t="shared" si="88"/>
        <v>0</v>
      </c>
      <c r="Z44" s="18">
        <f>Z46+Z47</f>
        <v>0</v>
      </c>
      <c r="AA44" s="8">
        <f t="shared" si="89"/>
        <v>0</v>
      </c>
      <c r="AB44" s="18">
        <f t="shared" ref="AB44" si="98">AB46+AB47</f>
        <v>0</v>
      </c>
      <c r="AC44" s="8">
        <f t="shared" si="90"/>
        <v>0</v>
      </c>
      <c r="AD44" s="18">
        <f>AD46+AD47</f>
        <v>0</v>
      </c>
      <c r="AE44" s="8">
        <f t="shared" si="91"/>
        <v>0</v>
      </c>
      <c r="AF44" s="18">
        <f t="shared" ref="AF44" si="99">AF46+AF47</f>
        <v>0</v>
      </c>
      <c r="AG44" s="8">
        <f t="shared" si="92"/>
        <v>0</v>
      </c>
      <c r="AH44" s="1" t="s">
        <v>74</v>
      </c>
      <c r="AI44" s="1">
        <v>0</v>
      </c>
    </row>
    <row r="45" spans="1:35" hidden="1" x14ac:dyDescent="0.35">
      <c r="A45" s="6"/>
      <c r="B45" s="7" t="s">
        <v>33</v>
      </c>
      <c r="C45" s="16"/>
      <c r="D45" s="8"/>
      <c r="E45" s="8"/>
      <c r="F45" s="8"/>
      <c r="G45" s="8"/>
      <c r="H45" s="8"/>
      <c r="I45" s="8"/>
      <c r="J45" s="8"/>
      <c r="K45" s="38"/>
      <c r="L45" s="8"/>
      <c r="M45" s="8"/>
      <c r="N45" s="38"/>
      <c r="O45" s="38"/>
      <c r="P45" s="38"/>
      <c r="Q45" s="38"/>
      <c r="R45" s="38"/>
      <c r="S45" s="38"/>
      <c r="T45" s="38"/>
      <c r="U45" s="8"/>
      <c r="V45" s="38"/>
      <c r="W45" s="38"/>
      <c r="X45" s="38"/>
      <c r="Y45" s="8"/>
      <c r="Z45" s="18"/>
      <c r="AA45" s="8"/>
      <c r="AB45" s="18"/>
      <c r="AC45" s="8"/>
      <c r="AD45" s="18"/>
      <c r="AE45" s="8"/>
      <c r="AF45" s="18"/>
      <c r="AG45" s="8"/>
      <c r="AI45" s="1">
        <v>0</v>
      </c>
    </row>
    <row r="46" spans="1:35" hidden="1" x14ac:dyDescent="0.35">
      <c r="A46" s="6"/>
      <c r="B46" s="7" t="s">
        <v>38</v>
      </c>
      <c r="C46" s="16"/>
      <c r="D46" s="8">
        <v>107296.784</v>
      </c>
      <c r="E46" s="8">
        <v>1.6E-2</v>
      </c>
      <c r="F46" s="8">
        <f>D46+E46</f>
        <v>107296.8</v>
      </c>
      <c r="G46" s="8">
        <v>0</v>
      </c>
      <c r="H46" s="8"/>
      <c r="I46" s="8">
        <f>G46+H46</f>
        <v>0</v>
      </c>
      <c r="J46" s="8"/>
      <c r="K46" s="38">
        <f>J46+F46</f>
        <v>107296.8</v>
      </c>
      <c r="L46" s="8"/>
      <c r="M46" s="8">
        <f t="shared" si="1"/>
        <v>0</v>
      </c>
      <c r="N46" s="38">
        <v>-107296.8</v>
      </c>
      <c r="O46" s="38">
        <f t="shared" si="2"/>
        <v>0</v>
      </c>
      <c r="P46" s="38"/>
      <c r="Q46" s="38">
        <f t="shared" ref="Q46:Q52" si="100">P46+M46</f>
        <v>0</v>
      </c>
      <c r="R46" s="38"/>
      <c r="S46" s="38">
        <f t="shared" ref="S46:S52" si="101">R46+O46</f>
        <v>0</v>
      </c>
      <c r="T46" s="38"/>
      <c r="U46" s="8">
        <f t="shared" ref="U46:U52" si="102">T46+Q46</f>
        <v>0</v>
      </c>
      <c r="V46" s="38"/>
      <c r="W46" s="38">
        <f t="shared" ref="W46:W52" si="103">V46+S46</f>
        <v>0</v>
      </c>
      <c r="X46" s="38"/>
      <c r="Y46" s="8">
        <f t="shared" ref="Y46:Y52" si="104">X46+U46</f>
        <v>0</v>
      </c>
      <c r="Z46" s="18"/>
      <c r="AA46" s="8">
        <f t="shared" ref="AA46:AA52" si="105">Z46+W46</f>
        <v>0</v>
      </c>
      <c r="AB46" s="18"/>
      <c r="AC46" s="8">
        <f t="shared" ref="AC46:AC52" si="106">AB46+Y46</f>
        <v>0</v>
      </c>
      <c r="AD46" s="18"/>
      <c r="AE46" s="8">
        <f t="shared" ref="AE46:AE52" si="107">AD46+AA46</f>
        <v>0</v>
      </c>
      <c r="AF46" s="18"/>
      <c r="AG46" s="8">
        <f t="shared" ref="AG46:AG52" si="108">AF46+AC46</f>
        <v>0</v>
      </c>
      <c r="AI46" s="1">
        <v>0</v>
      </c>
    </row>
    <row r="47" spans="1:35" hidden="1" x14ac:dyDescent="0.35">
      <c r="A47" s="6"/>
      <c r="B47" s="16" t="s">
        <v>87</v>
      </c>
      <c r="C47" s="16"/>
      <c r="D47" s="8">
        <v>142703.21599999999</v>
      </c>
      <c r="E47" s="8">
        <v>-1.6E-2</v>
      </c>
      <c r="F47" s="8">
        <f>D47+E47</f>
        <v>142703.19999999998</v>
      </c>
      <c r="G47" s="8">
        <v>0</v>
      </c>
      <c r="H47" s="8"/>
      <c r="I47" s="8">
        <f>G47+H47</f>
        <v>0</v>
      </c>
      <c r="J47" s="8"/>
      <c r="K47" s="38">
        <f>J47+F47</f>
        <v>142703.19999999998</v>
      </c>
      <c r="L47" s="8"/>
      <c r="M47" s="8">
        <f t="shared" si="1"/>
        <v>0</v>
      </c>
      <c r="N47" s="38">
        <v>-142703.20000000001</v>
      </c>
      <c r="O47" s="38">
        <f t="shared" si="2"/>
        <v>0</v>
      </c>
      <c r="P47" s="38"/>
      <c r="Q47" s="38">
        <f t="shared" si="100"/>
        <v>0</v>
      </c>
      <c r="R47" s="38"/>
      <c r="S47" s="38">
        <f t="shared" si="101"/>
        <v>0</v>
      </c>
      <c r="T47" s="38"/>
      <c r="U47" s="8">
        <f t="shared" si="102"/>
        <v>0</v>
      </c>
      <c r="V47" s="38"/>
      <c r="W47" s="38">
        <f t="shared" si="103"/>
        <v>0</v>
      </c>
      <c r="X47" s="38"/>
      <c r="Y47" s="8">
        <f t="shared" si="104"/>
        <v>0</v>
      </c>
      <c r="Z47" s="18"/>
      <c r="AA47" s="8">
        <f t="shared" si="105"/>
        <v>0</v>
      </c>
      <c r="AB47" s="18"/>
      <c r="AC47" s="8">
        <f t="shared" si="106"/>
        <v>0</v>
      </c>
      <c r="AD47" s="18"/>
      <c r="AE47" s="8">
        <f t="shared" si="107"/>
        <v>0</v>
      </c>
      <c r="AF47" s="18"/>
      <c r="AG47" s="8">
        <f t="shared" si="108"/>
        <v>0</v>
      </c>
      <c r="AH47" s="1" t="s">
        <v>119</v>
      </c>
      <c r="AI47" s="1">
        <v>0</v>
      </c>
    </row>
    <row r="48" spans="1:35" ht="54" x14ac:dyDescent="0.35">
      <c r="A48" s="6" t="s">
        <v>126</v>
      </c>
      <c r="B48" s="49" t="s">
        <v>75</v>
      </c>
      <c r="C48" s="49" t="s">
        <v>7</v>
      </c>
      <c r="D48" s="8">
        <v>190000</v>
      </c>
      <c r="E48" s="8"/>
      <c r="F48" s="8">
        <f>D48+E48</f>
        <v>190000</v>
      </c>
      <c r="G48" s="8">
        <v>0</v>
      </c>
      <c r="H48" s="8"/>
      <c r="I48" s="8">
        <f t="shared" ref="I48:I51" si="109">G48+H48</f>
        <v>0</v>
      </c>
      <c r="J48" s="8"/>
      <c r="K48" s="38">
        <f t="shared" ref="K48:K123" si="110">J48+F48</f>
        <v>190000</v>
      </c>
      <c r="L48" s="8"/>
      <c r="M48" s="8">
        <f t="shared" si="1"/>
        <v>0</v>
      </c>
      <c r="N48" s="38"/>
      <c r="O48" s="38">
        <f t="shared" si="2"/>
        <v>190000</v>
      </c>
      <c r="P48" s="38"/>
      <c r="Q48" s="38">
        <f t="shared" si="100"/>
        <v>0</v>
      </c>
      <c r="R48" s="38"/>
      <c r="S48" s="38">
        <f t="shared" si="101"/>
        <v>190000</v>
      </c>
      <c r="T48" s="38"/>
      <c r="U48" s="8">
        <f t="shared" si="102"/>
        <v>0</v>
      </c>
      <c r="V48" s="38"/>
      <c r="W48" s="38">
        <f t="shared" si="103"/>
        <v>190000</v>
      </c>
      <c r="X48" s="38"/>
      <c r="Y48" s="8">
        <f t="shared" si="104"/>
        <v>0</v>
      </c>
      <c r="Z48" s="18"/>
      <c r="AA48" s="8">
        <f t="shared" si="105"/>
        <v>190000</v>
      </c>
      <c r="AB48" s="18"/>
      <c r="AC48" s="8">
        <f t="shared" si="106"/>
        <v>0</v>
      </c>
      <c r="AD48" s="18"/>
      <c r="AE48" s="8">
        <f t="shared" si="107"/>
        <v>190000</v>
      </c>
      <c r="AF48" s="18"/>
      <c r="AG48" s="8">
        <f t="shared" si="108"/>
        <v>0</v>
      </c>
      <c r="AH48" s="1" t="s">
        <v>76</v>
      </c>
    </row>
    <row r="49" spans="1:35" ht="54" x14ac:dyDescent="0.35">
      <c r="A49" s="6" t="s">
        <v>127</v>
      </c>
      <c r="B49" s="49" t="s">
        <v>75</v>
      </c>
      <c r="C49" s="49" t="s">
        <v>8</v>
      </c>
      <c r="D49" s="8">
        <v>0</v>
      </c>
      <c r="E49" s="8"/>
      <c r="F49" s="8">
        <f t="shared" ref="F49:F51" si="111">D49+E49</f>
        <v>0</v>
      </c>
      <c r="G49" s="8">
        <v>15000</v>
      </c>
      <c r="H49" s="8"/>
      <c r="I49" s="8">
        <f t="shared" si="109"/>
        <v>15000</v>
      </c>
      <c r="J49" s="8"/>
      <c r="K49" s="38">
        <f t="shared" si="110"/>
        <v>0</v>
      </c>
      <c r="L49" s="8"/>
      <c r="M49" s="8">
        <f t="shared" si="1"/>
        <v>15000</v>
      </c>
      <c r="N49" s="38"/>
      <c r="O49" s="38">
        <f t="shared" si="2"/>
        <v>0</v>
      </c>
      <c r="P49" s="38"/>
      <c r="Q49" s="38">
        <f t="shared" si="100"/>
        <v>15000</v>
      </c>
      <c r="R49" s="38"/>
      <c r="S49" s="38">
        <f t="shared" si="101"/>
        <v>0</v>
      </c>
      <c r="T49" s="38"/>
      <c r="U49" s="8">
        <f t="shared" si="102"/>
        <v>15000</v>
      </c>
      <c r="V49" s="38"/>
      <c r="W49" s="38">
        <f t="shared" si="103"/>
        <v>0</v>
      </c>
      <c r="X49" s="38"/>
      <c r="Y49" s="8">
        <f t="shared" si="104"/>
        <v>15000</v>
      </c>
      <c r="Z49" s="18"/>
      <c r="AA49" s="8">
        <f t="shared" si="105"/>
        <v>0</v>
      </c>
      <c r="AB49" s="18"/>
      <c r="AC49" s="8">
        <f t="shared" si="106"/>
        <v>15000</v>
      </c>
      <c r="AD49" s="18"/>
      <c r="AE49" s="8">
        <f t="shared" si="107"/>
        <v>0</v>
      </c>
      <c r="AF49" s="18"/>
      <c r="AG49" s="8">
        <f t="shared" si="108"/>
        <v>15000</v>
      </c>
      <c r="AH49" s="1" t="s">
        <v>76</v>
      </c>
    </row>
    <row r="50" spans="1:35" ht="54" x14ac:dyDescent="0.35">
      <c r="A50" s="6" t="s">
        <v>11</v>
      </c>
      <c r="B50" s="49" t="s">
        <v>77</v>
      </c>
      <c r="C50" s="49" t="s">
        <v>7</v>
      </c>
      <c r="D50" s="8">
        <v>190000</v>
      </c>
      <c r="E50" s="8"/>
      <c r="F50" s="8">
        <f t="shared" si="111"/>
        <v>190000</v>
      </c>
      <c r="G50" s="8">
        <v>0</v>
      </c>
      <c r="H50" s="8"/>
      <c r="I50" s="8">
        <f t="shared" si="109"/>
        <v>0</v>
      </c>
      <c r="J50" s="8"/>
      <c r="K50" s="38">
        <f t="shared" si="110"/>
        <v>190000</v>
      </c>
      <c r="L50" s="8"/>
      <c r="M50" s="8">
        <f t="shared" si="1"/>
        <v>0</v>
      </c>
      <c r="N50" s="38"/>
      <c r="O50" s="38">
        <f t="shared" si="2"/>
        <v>190000</v>
      </c>
      <c r="P50" s="38"/>
      <c r="Q50" s="38">
        <f t="shared" si="100"/>
        <v>0</v>
      </c>
      <c r="R50" s="38"/>
      <c r="S50" s="38">
        <f t="shared" si="101"/>
        <v>190000</v>
      </c>
      <c r="T50" s="38"/>
      <c r="U50" s="8">
        <f t="shared" si="102"/>
        <v>0</v>
      </c>
      <c r="V50" s="38"/>
      <c r="W50" s="38">
        <f t="shared" si="103"/>
        <v>190000</v>
      </c>
      <c r="X50" s="38"/>
      <c r="Y50" s="8">
        <f t="shared" si="104"/>
        <v>0</v>
      </c>
      <c r="Z50" s="18"/>
      <c r="AA50" s="8">
        <f t="shared" si="105"/>
        <v>190000</v>
      </c>
      <c r="AB50" s="18"/>
      <c r="AC50" s="8">
        <f t="shared" si="106"/>
        <v>0</v>
      </c>
      <c r="AD50" s="18"/>
      <c r="AE50" s="8">
        <f t="shared" si="107"/>
        <v>190000</v>
      </c>
      <c r="AF50" s="18"/>
      <c r="AG50" s="8">
        <f t="shared" si="108"/>
        <v>0</v>
      </c>
      <c r="AH50" s="1" t="s">
        <v>78</v>
      </c>
    </row>
    <row r="51" spans="1:35" ht="54" x14ac:dyDescent="0.35">
      <c r="A51" s="6" t="s">
        <v>15</v>
      </c>
      <c r="B51" s="49" t="s">
        <v>77</v>
      </c>
      <c r="C51" s="49" t="s">
        <v>8</v>
      </c>
      <c r="D51" s="8">
        <v>0</v>
      </c>
      <c r="E51" s="8"/>
      <c r="F51" s="8">
        <f t="shared" si="111"/>
        <v>0</v>
      </c>
      <c r="G51" s="8">
        <v>15000</v>
      </c>
      <c r="H51" s="8"/>
      <c r="I51" s="8">
        <f t="shared" si="109"/>
        <v>15000</v>
      </c>
      <c r="J51" s="8"/>
      <c r="K51" s="38">
        <f t="shared" si="110"/>
        <v>0</v>
      </c>
      <c r="L51" s="8"/>
      <c r="M51" s="8">
        <f t="shared" si="1"/>
        <v>15000</v>
      </c>
      <c r="N51" s="38"/>
      <c r="O51" s="38">
        <f t="shared" si="2"/>
        <v>0</v>
      </c>
      <c r="P51" s="38"/>
      <c r="Q51" s="38">
        <f t="shared" si="100"/>
        <v>15000</v>
      </c>
      <c r="R51" s="38"/>
      <c r="S51" s="38">
        <f t="shared" si="101"/>
        <v>0</v>
      </c>
      <c r="T51" s="38"/>
      <c r="U51" s="8">
        <f t="shared" si="102"/>
        <v>15000</v>
      </c>
      <c r="V51" s="38"/>
      <c r="W51" s="38">
        <f t="shared" si="103"/>
        <v>0</v>
      </c>
      <c r="X51" s="38"/>
      <c r="Y51" s="8">
        <f t="shared" si="104"/>
        <v>15000</v>
      </c>
      <c r="Z51" s="18"/>
      <c r="AA51" s="8">
        <f t="shared" si="105"/>
        <v>0</v>
      </c>
      <c r="AB51" s="18"/>
      <c r="AC51" s="8">
        <f t="shared" si="106"/>
        <v>15000</v>
      </c>
      <c r="AD51" s="18"/>
      <c r="AE51" s="8">
        <f t="shared" si="107"/>
        <v>0</v>
      </c>
      <c r="AF51" s="18"/>
      <c r="AG51" s="8">
        <f t="shared" si="108"/>
        <v>15000</v>
      </c>
      <c r="AH51" s="1" t="s">
        <v>78</v>
      </c>
    </row>
    <row r="52" spans="1:35" s="32" customFormat="1" ht="36" hidden="1" x14ac:dyDescent="0.35">
      <c r="A52" s="28"/>
      <c r="B52" s="30" t="s">
        <v>152</v>
      </c>
      <c r="C52" s="30" t="s">
        <v>8</v>
      </c>
      <c r="D52" s="31">
        <f>D54+D55</f>
        <v>95000</v>
      </c>
      <c r="E52" s="31">
        <f>E54+E55</f>
        <v>0</v>
      </c>
      <c r="F52" s="31">
        <f>F54+F55</f>
        <v>95000</v>
      </c>
      <c r="G52" s="31">
        <f>G54+G55</f>
        <v>140000</v>
      </c>
      <c r="H52" s="31">
        <f t="shared" ref="H52:I52" si="112">H54+H55</f>
        <v>0</v>
      </c>
      <c r="I52" s="31">
        <f t="shared" si="112"/>
        <v>140000</v>
      </c>
      <c r="J52" s="8">
        <f>J54+J55</f>
        <v>-95000</v>
      </c>
      <c r="K52" s="38">
        <f t="shared" si="110"/>
        <v>0</v>
      </c>
      <c r="L52" s="8">
        <f t="shared" ref="L52" si="113">L54+L55</f>
        <v>-140000</v>
      </c>
      <c r="M52" s="31">
        <f t="shared" si="1"/>
        <v>0</v>
      </c>
      <c r="N52" s="38">
        <f>N54+N55</f>
        <v>0</v>
      </c>
      <c r="O52" s="38">
        <f t="shared" si="2"/>
        <v>0</v>
      </c>
      <c r="P52" s="38">
        <f t="shared" ref="P52" si="114">P54+P55</f>
        <v>0</v>
      </c>
      <c r="Q52" s="38">
        <f t="shared" si="100"/>
        <v>0</v>
      </c>
      <c r="R52" s="38">
        <f>R54+R55</f>
        <v>0</v>
      </c>
      <c r="S52" s="38">
        <f t="shared" si="101"/>
        <v>0</v>
      </c>
      <c r="T52" s="38">
        <f t="shared" ref="T52" si="115">T54+T55</f>
        <v>0</v>
      </c>
      <c r="U52" s="31">
        <f t="shared" si="102"/>
        <v>0</v>
      </c>
      <c r="V52" s="38">
        <f>V54+V55</f>
        <v>0</v>
      </c>
      <c r="W52" s="38">
        <f t="shared" si="103"/>
        <v>0</v>
      </c>
      <c r="X52" s="38">
        <f t="shared" ref="X52" si="116">X54+X55</f>
        <v>0</v>
      </c>
      <c r="Y52" s="31">
        <f t="shared" si="104"/>
        <v>0</v>
      </c>
      <c r="Z52" s="18">
        <f>Z54+Z55</f>
        <v>0</v>
      </c>
      <c r="AA52" s="8">
        <f t="shared" si="105"/>
        <v>0</v>
      </c>
      <c r="AB52" s="18">
        <f t="shared" ref="AB52" si="117">AB54+AB55</f>
        <v>0</v>
      </c>
      <c r="AC52" s="31">
        <f t="shared" si="106"/>
        <v>0</v>
      </c>
      <c r="AD52" s="18">
        <f>AD54+AD55</f>
        <v>0</v>
      </c>
      <c r="AE52" s="8">
        <f t="shared" si="107"/>
        <v>0</v>
      </c>
      <c r="AF52" s="18">
        <f t="shared" ref="AF52" si="118">AF54+AF55</f>
        <v>0</v>
      </c>
      <c r="AG52" s="31">
        <f t="shared" si="108"/>
        <v>0</v>
      </c>
      <c r="AH52" s="32" t="s">
        <v>79</v>
      </c>
      <c r="AI52" s="32">
        <v>0</v>
      </c>
    </row>
    <row r="53" spans="1:35" hidden="1" x14ac:dyDescent="0.35">
      <c r="A53" s="6"/>
      <c r="B53" s="7" t="s">
        <v>33</v>
      </c>
      <c r="C53" s="16"/>
      <c r="D53" s="8"/>
      <c r="E53" s="8"/>
      <c r="F53" s="8"/>
      <c r="G53" s="8"/>
      <c r="H53" s="8"/>
      <c r="I53" s="8"/>
      <c r="J53" s="8"/>
      <c r="K53" s="38"/>
      <c r="L53" s="8"/>
      <c r="M53" s="8"/>
      <c r="N53" s="38"/>
      <c r="O53" s="38"/>
      <c r="P53" s="38"/>
      <c r="Q53" s="38"/>
      <c r="R53" s="38"/>
      <c r="S53" s="38"/>
      <c r="T53" s="38"/>
      <c r="U53" s="8"/>
      <c r="V53" s="38"/>
      <c r="W53" s="38"/>
      <c r="X53" s="38"/>
      <c r="Y53" s="8"/>
      <c r="Z53" s="18"/>
      <c r="AA53" s="8"/>
      <c r="AB53" s="18"/>
      <c r="AC53" s="8"/>
      <c r="AD53" s="18"/>
      <c r="AE53" s="8"/>
      <c r="AF53" s="18"/>
      <c r="AG53" s="8"/>
      <c r="AI53" s="1">
        <v>0</v>
      </c>
    </row>
    <row r="54" spans="1:35" hidden="1" x14ac:dyDescent="0.35">
      <c r="A54" s="6"/>
      <c r="B54" s="7" t="s">
        <v>38</v>
      </c>
      <c r="C54" s="16"/>
      <c r="D54" s="8">
        <v>95000</v>
      </c>
      <c r="E54" s="8"/>
      <c r="F54" s="8">
        <f>D54+E54</f>
        <v>95000</v>
      </c>
      <c r="G54" s="8">
        <v>0</v>
      </c>
      <c r="H54" s="8"/>
      <c r="I54" s="8">
        <f>G54+H54</f>
        <v>0</v>
      </c>
      <c r="J54" s="8">
        <v>-95000</v>
      </c>
      <c r="K54" s="38">
        <f t="shared" si="110"/>
        <v>0</v>
      </c>
      <c r="L54" s="8"/>
      <c r="M54" s="8">
        <f t="shared" si="1"/>
        <v>0</v>
      </c>
      <c r="N54" s="38"/>
      <c r="O54" s="38">
        <f t="shared" si="2"/>
        <v>0</v>
      </c>
      <c r="P54" s="38"/>
      <c r="Q54" s="38">
        <f t="shared" ref="Q54:Q56" si="119">P54+M54</f>
        <v>0</v>
      </c>
      <c r="R54" s="38"/>
      <c r="S54" s="38">
        <f t="shared" ref="S54:S56" si="120">R54+O54</f>
        <v>0</v>
      </c>
      <c r="T54" s="38"/>
      <c r="U54" s="8">
        <f t="shared" ref="U54:U56" si="121">T54+Q54</f>
        <v>0</v>
      </c>
      <c r="V54" s="38"/>
      <c r="W54" s="38">
        <f t="shared" ref="W54:W56" si="122">V54+S54</f>
        <v>0</v>
      </c>
      <c r="X54" s="38"/>
      <c r="Y54" s="8">
        <f t="shared" ref="Y54:Y56" si="123">X54+U54</f>
        <v>0</v>
      </c>
      <c r="Z54" s="18"/>
      <c r="AA54" s="8">
        <f t="shared" ref="AA54:AA56" si="124">Z54+W54</f>
        <v>0</v>
      </c>
      <c r="AB54" s="18"/>
      <c r="AC54" s="8">
        <f t="shared" ref="AC54:AC56" si="125">AB54+Y54</f>
        <v>0</v>
      </c>
      <c r="AD54" s="18"/>
      <c r="AE54" s="8">
        <f t="shared" ref="AE54:AE56" si="126">AD54+AA54</f>
        <v>0</v>
      </c>
      <c r="AF54" s="18"/>
      <c r="AG54" s="8">
        <f t="shared" ref="AG54:AG56" si="127">AF54+AC54</f>
        <v>0</v>
      </c>
      <c r="AI54" s="1">
        <v>0</v>
      </c>
    </row>
    <row r="55" spans="1:35" hidden="1" x14ac:dyDescent="0.35">
      <c r="A55" s="6"/>
      <c r="B55" s="16" t="s">
        <v>87</v>
      </c>
      <c r="C55" s="16"/>
      <c r="D55" s="8">
        <v>0</v>
      </c>
      <c r="E55" s="8"/>
      <c r="F55" s="8">
        <f>D55+E55</f>
        <v>0</v>
      </c>
      <c r="G55" s="8">
        <v>140000</v>
      </c>
      <c r="H55" s="8"/>
      <c r="I55" s="8">
        <f>G55+H55</f>
        <v>140000</v>
      </c>
      <c r="J55" s="8"/>
      <c r="K55" s="38">
        <f t="shared" si="110"/>
        <v>0</v>
      </c>
      <c r="L55" s="8">
        <v>-140000</v>
      </c>
      <c r="M55" s="8">
        <f t="shared" si="1"/>
        <v>0</v>
      </c>
      <c r="N55" s="38"/>
      <c r="O55" s="38">
        <f t="shared" si="2"/>
        <v>0</v>
      </c>
      <c r="P55" s="38"/>
      <c r="Q55" s="38">
        <f t="shared" si="119"/>
        <v>0</v>
      </c>
      <c r="R55" s="38"/>
      <c r="S55" s="38">
        <f t="shared" si="120"/>
        <v>0</v>
      </c>
      <c r="T55" s="38"/>
      <c r="U55" s="8">
        <f t="shared" si="121"/>
        <v>0</v>
      </c>
      <c r="V55" s="38"/>
      <c r="W55" s="38">
        <f t="shared" si="122"/>
        <v>0</v>
      </c>
      <c r="X55" s="38"/>
      <c r="Y55" s="8">
        <f t="shared" si="123"/>
        <v>0</v>
      </c>
      <c r="Z55" s="18"/>
      <c r="AA55" s="8">
        <f t="shared" si="124"/>
        <v>0</v>
      </c>
      <c r="AB55" s="18"/>
      <c r="AC55" s="8">
        <f t="shared" si="125"/>
        <v>0</v>
      </c>
      <c r="AD55" s="18"/>
      <c r="AE55" s="8">
        <f t="shared" si="126"/>
        <v>0</v>
      </c>
      <c r="AF55" s="18"/>
      <c r="AG55" s="8">
        <f t="shared" si="127"/>
        <v>0</v>
      </c>
      <c r="AH55" s="1" t="s">
        <v>119</v>
      </c>
      <c r="AI55" s="1">
        <v>0</v>
      </c>
    </row>
    <row r="56" spans="1:35" s="39" customFormat="1" ht="54" x14ac:dyDescent="0.35">
      <c r="A56" s="36" t="s">
        <v>128</v>
      </c>
      <c r="B56" s="49" t="s">
        <v>152</v>
      </c>
      <c r="C56" s="49" t="s">
        <v>176</v>
      </c>
      <c r="D56" s="38">
        <f>D58+D59</f>
        <v>0</v>
      </c>
      <c r="E56" s="38">
        <f>E58+E59</f>
        <v>0</v>
      </c>
      <c r="F56" s="38">
        <f>F58+F59</f>
        <v>0</v>
      </c>
      <c r="G56" s="38">
        <f>G58+G59</f>
        <v>0</v>
      </c>
      <c r="H56" s="38">
        <f t="shared" ref="H56:I56" si="128">H58+H59</f>
        <v>0</v>
      </c>
      <c r="I56" s="38">
        <f t="shared" si="128"/>
        <v>0</v>
      </c>
      <c r="J56" s="38">
        <f>J58+J59</f>
        <v>95000</v>
      </c>
      <c r="K56" s="38">
        <f t="shared" ref="K56" si="129">J56+F56</f>
        <v>95000</v>
      </c>
      <c r="L56" s="38">
        <f t="shared" ref="L56" si="130">L58+L59</f>
        <v>140000</v>
      </c>
      <c r="M56" s="38">
        <f t="shared" ref="M56" si="131">L56+I56</f>
        <v>140000</v>
      </c>
      <c r="N56" s="38">
        <f>N58+N59</f>
        <v>0</v>
      </c>
      <c r="O56" s="38">
        <f t="shared" si="2"/>
        <v>95000</v>
      </c>
      <c r="P56" s="38">
        <f t="shared" ref="P56" si="132">P58+P59</f>
        <v>0</v>
      </c>
      <c r="Q56" s="38">
        <f t="shared" si="119"/>
        <v>140000</v>
      </c>
      <c r="R56" s="38">
        <f>R58+R59</f>
        <v>0</v>
      </c>
      <c r="S56" s="38">
        <f t="shared" si="120"/>
        <v>95000</v>
      </c>
      <c r="T56" s="38">
        <f t="shared" ref="T56" si="133">T58+T59</f>
        <v>0</v>
      </c>
      <c r="U56" s="38">
        <f t="shared" si="121"/>
        <v>140000</v>
      </c>
      <c r="V56" s="38">
        <f>V58+V59</f>
        <v>0</v>
      </c>
      <c r="W56" s="38">
        <f t="shared" si="122"/>
        <v>95000</v>
      </c>
      <c r="X56" s="38">
        <f t="shared" ref="X56" si="134">X58+X59</f>
        <v>0</v>
      </c>
      <c r="Y56" s="38">
        <f t="shared" si="123"/>
        <v>140000</v>
      </c>
      <c r="Z56" s="18">
        <f>Z58+Z59</f>
        <v>0</v>
      </c>
      <c r="AA56" s="38">
        <f t="shared" si="124"/>
        <v>95000</v>
      </c>
      <c r="AB56" s="18">
        <f t="shared" ref="AB56" si="135">AB58+AB59</f>
        <v>0</v>
      </c>
      <c r="AC56" s="38">
        <f t="shared" si="125"/>
        <v>140000</v>
      </c>
      <c r="AD56" s="18">
        <f>AD58+AD59</f>
        <v>0</v>
      </c>
      <c r="AE56" s="8">
        <f t="shared" si="126"/>
        <v>95000</v>
      </c>
      <c r="AF56" s="18">
        <f t="shared" ref="AF56" si="136">AF58+AF59</f>
        <v>0</v>
      </c>
      <c r="AG56" s="8">
        <f t="shared" si="127"/>
        <v>140000</v>
      </c>
      <c r="AH56" s="39" t="s">
        <v>79</v>
      </c>
    </row>
    <row r="57" spans="1:35" s="39" customFormat="1" x14ac:dyDescent="0.35">
      <c r="A57" s="36"/>
      <c r="B57" s="7" t="s">
        <v>33</v>
      </c>
      <c r="C57" s="49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18"/>
      <c r="AA57" s="38"/>
      <c r="AB57" s="18"/>
      <c r="AC57" s="38"/>
      <c r="AD57" s="18"/>
      <c r="AE57" s="8"/>
      <c r="AF57" s="18"/>
      <c r="AG57" s="8"/>
    </row>
    <row r="58" spans="1:35" s="39" customFormat="1" hidden="1" x14ac:dyDescent="0.35">
      <c r="A58" s="36"/>
      <c r="B58" s="46" t="s">
        <v>38</v>
      </c>
      <c r="C58" s="45"/>
      <c r="D58" s="38"/>
      <c r="E58" s="38"/>
      <c r="F58" s="38">
        <f>D58+E58</f>
        <v>0</v>
      </c>
      <c r="G58" s="38">
        <v>0</v>
      </c>
      <c r="H58" s="38"/>
      <c r="I58" s="38">
        <f>G58+H58</f>
        <v>0</v>
      </c>
      <c r="J58" s="38">
        <v>95000</v>
      </c>
      <c r="K58" s="38">
        <f t="shared" ref="K58:K59" si="137">J58+F58</f>
        <v>95000</v>
      </c>
      <c r="L58" s="38"/>
      <c r="M58" s="38">
        <f t="shared" ref="M58:M59" si="138">L58+I58</f>
        <v>0</v>
      </c>
      <c r="N58" s="38"/>
      <c r="O58" s="38">
        <f t="shared" si="2"/>
        <v>95000</v>
      </c>
      <c r="P58" s="38"/>
      <c r="Q58" s="38">
        <f t="shared" ref="Q58:Q61" si="139">P58+M58</f>
        <v>0</v>
      </c>
      <c r="R58" s="38"/>
      <c r="S58" s="38">
        <f t="shared" ref="S58:S61" si="140">R58+O58</f>
        <v>95000</v>
      </c>
      <c r="T58" s="38"/>
      <c r="U58" s="38">
        <f t="shared" ref="U58:U61" si="141">T58+Q58</f>
        <v>0</v>
      </c>
      <c r="V58" s="38"/>
      <c r="W58" s="38">
        <f t="shared" ref="W58:W61" si="142">V58+S58</f>
        <v>95000</v>
      </c>
      <c r="X58" s="38">
        <v>2541.6</v>
      </c>
      <c r="Y58" s="38">
        <f t="shared" ref="Y58:Y61" si="143">X58+U58</f>
        <v>2541.6</v>
      </c>
      <c r="Z58" s="18"/>
      <c r="AA58" s="38">
        <f t="shared" ref="AA58:AA61" si="144">Z58+W58</f>
        <v>95000</v>
      </c>
      <c r="AB58" s="18"/>
      <c r="AC58" s="38">
        <f t="shared" ref="AC58:AC61" si="145">AB58+Y58</f>
        <v>2541.6</v>
      </c>
      <c r="AD58" s="18"/>
      <c r="AE58" s="38">
        <f t="shared" ref="AE58:AE61" si="146">AD58+AA58</f>
        <v>95000</v>
      </c>
      <c r="AF58" s="18"/>
      <c r="AG58" s="38">
        <f t="shared" ref="AG58:AG61" si="147">AF58+AC58</f>
        <v>2541.6</v>
      </c>
      <c r="AI58" s="39">
        <v>0</v>
      </c>
    </row>
    <row r="59" spans="1:35" s="39" customFormat="1" x14ac:dyDescent="0.35">
      <c r="A59" s="36"/>
      <c r="B59" s="49" t="s">
        <v>87</v>
      </c>
      <c r="C59" s="49"/>
      <c r="D59" s="38">
        <v>0</v>
      </c>
      <c r="E59" s="38"/>
      <c r="F59" s="38">
        <f>D59+E59</f>
        <v>0</v>
      </c>
      <c r="G59" s="38"/>
      <c r="H59" s="38"/>
      <c r="I59" s="38">
        <f>G59+H59</f>
        <v>0</v>
      </c>
      <c r="J59" s="38"/>
      <c r="K59" s="38">
        <f t="shared" si="137"/>
        <v>0</v>
      </c>
      <c r="L59" s="38">
        <v>140000</v>
      </c>
      <c r="M59" s="38">
        <f t="shared" si="138"/>
        <v>140000</v>
      </c>
      <c r="N59" s="38"/>
      <c r="O59" s="38">
        <f t="shared" si="2"/>
        <v>0</v>
      </c>
      <c r="P59" s="38"/>
      <c r="Q59" s="38">
        <f t="shared" si="139"/>
        <v>140000</v>
      </c>
      <c r="R59" s="38"/>
      <c r="S59" s="38">
        <f t="shared" si="140"/>
        <v>0</v>
      </c>
      <c r="T59" s="38"/>
      <c r="U59" s="38">
        <f t="shared" si="141"/>
        <v>140000</v>
      </c>
      <c r="V59" s="38"/>
      <c r="W59" s="38">
        <f t="shared" si="142"/>
        <v>0</v>
      </c>
      <c r="X59" s="38">
        <v>-2541.6</v>
      </c>
      <c r="Y59" s="38">
        <f t="shared" si="143"/>
        <v>137458.4</v>
      </c>
      <c r="Z59" s="18"/>
      <c r="AA59" s="38">
        <f t="shared" si="144"/>
        <v>0</v>
      </c>
      <c r="AB59" s="18"/>
      <c r="AC59" s="38">
        <f t="shared" si="145"/>
        <v>137458.4</v>
      </c>
      <c r="AD59" s="18"/>
      <c r="AE59" s="8">
        <f t="shared" si="146"/>
        <v>0</v>
      </c>
      <c r="AF59" s="18"/>
      <c r="AG59" s="8">
        <f t="shared" si="147"/>
        <v>137458.4</v>
      </c>
      <c r="AH59" s="39" t="s">
        <v>119</v>
      </c>
    </row>
    <row r="60" spans="1:35" ht="54" x14ac:dyDescent="0.35">
      <c r="A60" s="6" t="s">
        <v>179</v>
      </c>
      <c r="B60" s="49" t="s">
        <v>148</v>
      </c>
      <c r="C60" s="49" t="s">
        <v>7</v>
      </c>
      <c r="D60" s="8">
        <v>260000</v>
      </c>
      <c r="E60" s="8"/>
      <c r="F60" s="8">
        <f>D60+E60</f>
        <v>260000</v>
      </c>
      <c r="G60" s="8">
        <v>300000</v>
      </c>
      <c r="H60" s="8"/>
      <c r="I60" s="8">
        <f>G60+H60</f>
        <v>300000</v>
      </c>
      <c r="J60" s="8"/>
      <c r="K60" s="38">
        <f t="shared" si="110"/>
        <v>260000</v>
      </c>
      <c r="L60" s="8"/>
      <c r="M60" s="8">
        <f t="shared" si="1"/>
        <v>300000</v>
      </c>
      <c r="N60" s="38"/>
      <c r="O60" s="38">
        <f t="shared" si="2"/>
        <v>260000</v>
      </c>
      <c r="P60" s="38"/>
      <c r="Q60" s="38">
        <f t="shared" si="139"/>
        <v>300000</v>
      </c>
      <c r="R60" s="38"/>
      <c r="S60" s="38">
        <f t="shared" si="140"/>
        <v>260000</v>
      </c>
      <c r="T60" s="38"/>
      <c r="U60" s="8">
        <f t="shared" si="141"/>
        <v>300000</v>
      </c>
      <c r="V60" s="38"/>
      <c r="W60" s="38">
        <f t="shared" si="142"/>
        <v>260000</v>
      </c>
      <c r="X60" s="38"/>
      <c r="Y60" s="8">
        <f t="shared" si="143"/>
        <v>300000</v>
      </c>
      <c r="Z60" s="18"/>
      <c r="AA60" s="8">
        <f t="shared" si="144"/>
        <v>260000</v>
      </c>
      <c r="AB60" s="18"/>
      <c r="AC60" s="8">
        <f t="shared" si="145"/>
        <v>300000</v>
      </c>
      <c r="AD60" s="18"/>
      <c r="AE60" s="8">
        <f t="shared" si="146"/>
        <v>260000</v>
      </c>
      <c r="AF60" s="18"/>
      <c r="AG60" s="8">
        <f t="shared" si="147"/>
        <v>300000</v>
      </c>
      <c r="AH60" s="1" t="s">
        <v>80</v>
      </c>
    </row>
    <row r="61" spans="1:35" ht="36" x14ac:dyDescent="0.35">
      <c r="A61" s="6" t="s">
        <v>180</v>
      </c>
      <c r="B61" s="49" t="s">
        <v>81</v>
      </c>
      <c r="C61" s="49" t="s">
        <v>8</v>
      </c>
      <c r="D61" s="8">
        <f>D63+D64</f>
        <v>0</v>
      </c>
      <c r="E61" s="8">
        <f>E63+E64</f>
        <v>0</v>
      </c>
      <c r="F61" s="8">
        <f>F63+F64</f>
        <v>0</v>
      </c>
      <c r="G61" s="8">
        <f>G63+G64</f>
        <v>73000</v>
      </c>
      <c r="H61" s="8">
        <f t="shared" ref="H61:I61" si="148">H63+H64</f>
        <v>0</v>
      </c>
      <c r="I61" s="8">
        <f t="shared" si="148"/>
        <v>73000</v>
      </c>
      <c r="J61" s="8">
        <f>J63+J64</f>
        <v>0</v>
      </c>
      <c r="K61" s="38">
        <f t="shared" si="110"/>
        <v>0</v>
      </c>
      <c r="L61" s="8">
        <f t="shared" ref="L61" si="149">L63+L64</f>
        <v>0</v>
      </c>
      <c r="M61" s="8">
        <f t="shared" si="1"/>
        <v>73000</v>
      </c>
      <c r="N61" s="38">
        <f>N63+N64</f>
        <v>0</v>
      </c>
      <c r="O61" s="38">
        <f t="shared" si="2"/>
        <v>0</v>
      </c>
      <c r="P61" s="38">
        <f t="shared" ref="P61" si="150">P63+P64</f>
        <v>0</v>
      </c>
      <c r="Q61" s="38">
        <f t="shared" si="139"/>
        <v>73000</v>
      </c>
      <c r="R61" s="38">
        <f>R63+R64</f>
        <v>0</v>
      </c>
      <c r="S61" s="38">
        <f t="shared" si="140"/>
        <v>0</v>
      </c>
      <c r="T61" s="38">
        <f t="shared" ref="T61" si="151">T63+T64</f>
        <v>0</v>
      </c>
      <c r="U61" s="8">
        <f t="shared" si="141"/>
        <v>73000</v>
      </c>
      <c r="V61" s="38">
        <f>V63+V64</f>
        <v>0</v>
      </c>
      <c r="W61" s="38">
        <f t="shared" si="142"/>
        <v>0</v>
      </c>
      <c r="X61" s="38">
        <f t="shared" ref="X61" si="152">X63+X64</f>
        <v>0</v>
      </c>
      <c r="Y61" s="8">
        <f t="shared" si="143"/>
        <v>73000</v>
      </c>
      <c r="Z61" s="18">
        <f>Z63+Z64</f>
        <v>0</v>
      </c>
      <c r="AA61" s="8">
        <f t="shared" si="144"/>
        <v>0</v>
      </c>
      <c r="AB61" s="18">
        <f t="shared" ref="AB61" si="153">AB63+AB64</f>
        <v>0</v>
      </c>
      <c r="AC61" s="8">
        <f t="shared" si="145"/>
        <v>73000</v>
      </c>
      <c r="AD61" s="18">
        <f>AD63+AD64</f>
        <v>0</v>
      </c>
      <c r="AE61" s="8">
        <f t="shared" si="146"/>
        <v>0</v>
      </c>
      <c r="AF61" s="18">
        <f t="shared" ref="AF61" si="154">AF63+AF64</f>
        <v>0</v>
      </c>
      <c r="AG61" s="8">
        <f t="shared" si="147"/>
        <v>73000</v>
      </c>
      <c r="AH61" s="1" t="s">
        <v>82</v>
      </c>
    </row>
    <row r="62" spans="1:35" x14ac:dyDescent="0.35">
      <c r="A62" s="6"/>
      <c r="B62" s="7" t="s">
        <v>33</v>
      </c>
      <c r="C62" s="49"/>
      <c r="D62" s="8"/>
      <c r="E62" s="8"/>
      <c r="F62" s="8"/>
      <c r="G62" s="8"/>
      <c r="H62" s="8"/>
      <c r="I62" s="8"/>
      <c r="J62" s="8"/>
      <c r="K62" s="38"/>
      <c r="L62" s="8"/>
      <c r="M62" s="8"/>
      <c r="N62" s="38"/>
      <c r="O62" s="38"/>
      <c r="P62" s="38"/>
      <c r="Q62" s="38"/>
      <c r="R62" s="38"/>
      <c r="S62" s="38"/>
      <c r="T62" s="38"/>
      <c r="U62" s="8"/>
      <c r="V62" s="38"/>
      <c r="W62" s="38"/>
      <c r="X62" s="38"/>
      <c r="Y62" s="8"/>
      <c r="Z62" s="18"/>
      <c r="AA62" s="8"/>
      <c r="AB62" s="18"/>
      <c r="AC62" s="8"/>
      <c r="AD62" s="18"/>
      <c r="AE62" s="8"/>
      <c r="AF62" s="18"/>
      <c r="AG62" s="8"/>
    </row>
    <row r="63" spans="1:35" hidden="1" x14ac:dyDescent="0.35">
      <c r="A63" s="6"/>
      <c r="B63" s="16" t="s">
        <v>38</v>
      </c>
      <c r="C63" s="16"/>
      <c r="D63" s="8">
        <v>0</v>
      </c>
      <c r="E63" s="8"/>
      <c r="F63" s="8">
        <f>D63+E63</f>
        <v>0</v>
      </c>
      <c r="G63" s="8">
        <v>31950</v>
      </c>
      <c r="H63" s="8"/>
      <c r="I63" s="8">
        <f>G63+H63</f>
        <v>31950</v>
      </c>
      <c r="J63" s="8"/>
      <c r="K63" s="38">
        <f t="shared" si="110"/>
        <v>0</v>
      </c>
      <c r="L63" s="8"/>
      <c r="M63" s="8">
        <f t="shared" si="1"/>
        <v>31950</v>
      </c>
      <c r="N63" s="38"/>
      <c r="O63" s="38">
        <f t="shared" si="2"/>
        <v>0</v>
      </c>
      <c r="P63" s="38"/>
      <c r="Q63" s="38">
        <f t="shared" ref="Q63:Q76" si="155">P63+M63</f>
        <v>31950</v>
      </c>
      <c r="R63" s="38"/>
      <c r="S63" s="38">
        <f t="shared" ref="S63:S65" si="156">R63+O63</f>
        <v>0</v>
      </c>
      <c r="T63" s="38"/>
      <c r="U63" s="8">
        <f t="shared" ref="U63:U65" si="157">T63+Q63</f>
        <v>31950</v>
      </c>
      <c r="V63" s="38"/>
      <c r="W63" s="38">
        <f t="shared" ref="W63:W65" si="158">V63+S63</f>
        <v>0</v>
      </c>
      <c r="X63" s="38"/>
      <c r="Y63" s="8">
        <f t="shared" ref="Y63:Y65" si="159">X63+U63</f>
        <v>31950</v>
      </c>
      <c r="Z63" s="18"/>
      <c r="AA63" s="8">
        <f t="shared" ref="AA63:AA65" si="160">Z63+W63</f>
        <v>0</v>
      </c>
      <c r="AB63" s="18"/>
      <c r="AC63" s="8">
        <f t="shared" ref="AC63:AC65" si="161">AB63+Y63</f>
        <v>31950</v>
      </c>
      <c r="AD63" s="18"/>
      <c r="AE63" s="8">
        <f t="shared" ref="AE63:AE65" si="162">AD63+AA63</f>
        <v>0</v>
      </c>
      <c r="AF63" s="18"/>
      <c r="AG63" s="8">
        <f t="shared" ref="AG63:AG65" si="163">AF63+AC63</f>
        <v>31950</v>
      </c>
      <c r="AI63" s="1">
        <v>0</v>
      </c>
    </row>
    <row r="64" spans="1:35" x14ac:dyDescent="0.35">
      <c r="A64" s="6"/>
      <c r="B64" s="49" t="s">
        <v>87</v>
      </c>
      <c r="C64" s="49"/>
      <c r="D64" s="8">
        <v>0</v>
      </c>
      <c r="E64" s="8"/>
      <c r="F64" s="8">
        <f>D64+E64</f>
        <v>0</v>
      </c>
      <c r="G64" s="8">
        <v>41050</v>
      </c>
      <c r="H64" s="8"/>
      <c r="I64" s="8">
        <f>G64+H64</f>
        <v>41050</v>
      </c>
      <c r="J64" s="8"/>
      <c r="K64" s="38">
        <f t="shared" si="110"/>
        <v>0</v>
      </c>
      <c r="L64" s="8"/>
      <c r="M64" s="8">
        <f t="shared" si="1"/>
        <v>41050</v>
      </c>
      <c r="N64" s="38"/>
      <c r="O64" s="38">
        <f t="shared" si="2"/>
        <v>0</v>
      </c>
      <c r="P64" s="38"/>
      <c r="Q64" s="38">
        <f t="shared" si="155"/>
        <v>41050</v>
      </c>
      <c r="R64" s="38"/>
      <c r="S64" s="38">
        <f t="shared" si="156"/>
        <v>0</v>
      </c>
      <c r="T64" s="38"/>
      <c r="U64" s="8">
        <f t="shared" si="157"/>
        <v>41050</v>
      </c>
      <c r="V64" s="38"/>
      <c r="W64" s="38">
        <f t="shared" si="158"/>
        <v>0</v>
      </c>
      <c r="X64" s="38"/>
      <c r="Y64" s="8">
        <f t="shared" si="159"/>
        <v>41050</v>
      </c>
      <c r="Z64" s="18"/>
      <c r="AA64" s="8">
        <f t="shared" si="160"/>
        <v>0</v>
      </c>
      <c r="AB64" s="18"/>
      <c r="AC64" s="8">
        <f t="shared" si="161"/>
        <v>41050</v>
      </c>
      <c r="AD64" s="18"/>
      <c r="AE64" s="8">
        <f t="shared" si="162"/>
        <v>0</v>
      </c>
      <c r="AF64" s="18"/>
      <c r="AG64" s="8">
        <f t="shared" si="163"/>
        <v>41050</v>
      </c>
      <c r="AH64" s="1" t="s">
        <v>119</v>
      </c>
    </row>
    <row r="65" spans="1:35" ht="54" x14ac:dyDescent="0.35">
      <c r="A65" s="6" t="s">
        <v>181</v>
      </c>
      <c r="B65" s="49" t="s">
        <v>194</v>
      </c>
      <c r="C65" s="49" t="s">
        <v>7</v>
      </c>
      <c r="D65" s="8">
        <f>D67+D68</f>
        <v>0</v>
      </c>
      <c r="E65" s="8">
        <f>E67+E68</f>
        <v>0</v>
      </c>
      <c r="F65" s="8">
        <f>F67+F68</f>
        <v>0</v>
      </c>
      <c r="G65" s="8">
        <f>G67+G68</f>
        <v>0</v>
      </c>
      <c r="H65" s="8">
        <f t="shared" ref="H65:I65" si="164">H67+H68</f>
        <v>0</v>
      </c>
      <c r="I65" s="8">
        <f t="shared" si="164"/>
        <v>0</v>
      </c>
      <c r="J65" s="8">
        <f>J67+J68</f>
        <v>0</v>
      </c>
      <c r="K65" s="38">
        <f t="shared" ref="K65" si="165">J65+F65</f>
        <v>0</v>
      </c>
      <c r="L65" s="8">
        <f t="shared" ref="L65" si="166">L67+L68</f>
        <v>0</v>
      </c>
      <c r="M65" s="8">
        <f t="shared" ref="M65" si="167">L65+I65</f>
        <v>0</v>
      </c>
      <c r="N65" s="38">
        <f>N67+N68</f>
        <v>250000</v>
      </c>
      <c r="O65" s="38">
        <f t="shared" si="2"/>
        <v>250000</v>
      </c>
      <c r="P65" s="38">
        <f t="shared" ref="P65" si="168">P67+P68</f>
        <v>0</v>
      </c>
      <c r="Q65" s="38">
        <f t="shared" si="155"/>
        <v>0</v>
      </c>
      <c r="R65" s="38">
        <f>R67+R68</f>
        <v>0</v>
      </c>
      <c r="S65" s="38">
        <f t="shared" si="156"/>
        <v>250000</v>
      </c>
      <c r="T65" s="38">
        <f t="shared" ref="T65" si="169">T67+T68</f>
        <v>0</v>
      </c>
      <c r="U65" s="8">
        <f t="shared" si="157"/>
        <v>0</v>
      </c>
      <c r="V65" s="38">
        <f>V67+V68</f>
        <v>0</v>
      </c>
      <c r="W65" s="38">
        <f t="shared" si="158"/>
        <v>250000</v>
      </c>
      <c r="X65" s="38">
        <f t="shared" ref="X65" si="170">X67+X68</f>
        <v>0</v>
      </c>
      <c r="Y65" s="8">
        <f t="shared" si="159"/>
        <v>0</v>
      </c>
      <c r="Z65" s="18">
        <f>Z67+Z68</f>
        <v>0</v>
      </c>
      <c r="AA65" s="8">
        <f t="shared" si="160"/>
        <v>250000</v>
      </c>
      <c r="AB65" s="18">
        <f t="shared" ref="AB65" si="171">AB67+AB68</f>
        <v>0</v>
      </c>
      <c r="AC65" s="8">
        <f t="shared" si="161"/>
        <v>0</v>
      </c>
      <c r="AD65" s="18">
        <f>AD67+AD68</f>
        <v>0</v>
      </c>
      <c r="AE65" s="8">
        <f t="shared" si="162"/>
        <v>250000</v>
      </c>
      <c r="AF65" s="18">
        <f t="shared" ref="AF65" si="172">AF67+AF68</f>
        <v>0</v>
      </c>
      <c r="AG65" s="8">
        <f t="shared" si="163"/>
        <v>0</v>
      </c>
      <c r="AH65" s="1" t="s">
        <v>195</v>
      </c>
    </row>
    <row r="66" spans="1:35" x14ac:dyDescent="0.35">
      <c r="A66" s="6"/>
      <c r="B66" s="7" t="s">
        <v>33</v>
      </c>
      <c r="C66" s="49"/>
      <c r="D66" s="8"/>
      <c r="E66" s="8"/>
      <c r="F66" s="8"/>
      <c r="G66" s="8"/>
      <c r="H66" s="8"/>
      <c r="I66" s="8"/>
      <c r="J66" s="8"/>
      <c r="K66" s="38"/>
      <c r="L66" s="8"/>
      <c r="M66" s="8"/>
      <c r="N66" s="38"/>
      <c r="O66" s="38"/>
      <c r="P66" s="38"/>
      <c r="Q66" s="38"/>
      <c r="R66" s="38"/>
      <c r="S66" s="38"/>
      <c r="T66" s="38"/>
      <c r="U66" s="8"/>
      <c r="V66" s="38"/>
      <c r="W66" s="38"/>
      <c r="X66" s="38"/>
      <c r="Y66" s="8"/>
      <c r="Z66" s="18"/>
      <c r="AA66" s="8"/>
      <c r="AB66" s="18"/>
      <c r="AC66" s="8"/>
      <c r="AD66" s="18"/>
      <c r="AE66" s="8"/>
      <c r="AF66" s="18"/>
      <c r="AG66" s="8"/>
    </row>
    <row r="67" spans="1:35" hidden="1" x14ac:dyDescent="0.35">
      <c r="A67" s="6"/>
      <c r="B67" s="35" t="s">
        <v>38</v>
      </c>
      <c r="C67" s="35"/>
      <c r="D67" s="8">
        <v>0</v>
      </c>
      <c r="E67" s="8"/>
      <c r="F67" s="8">
        <f>D67+E67</f>
        <v>0</v>
      </c>
      <c r="G67" s="8"/>
      <c r="H67" s="8"/>
      <c r="I67" s="8">
        <f>G67+H67</f>
        <v>0</v>
      </c>
      <c r="J67" s="8"/>
      <c r="K67" s="38">
        <f t="shared" ref="K67:K68" si="173">J67+F67</f>
        <v>0</v>
      </c>
      <c r="L67" s="8"/>
      <c r="M67" s="8">
        <f t="shared" ref="M67:M68" si="174">L67+I67</f>
        <v>0</v>
      </c>
      <c r="N67" s="38">
        <v>107296.8</v>
      </c>
      <c r="O67" s="38">
        <f t="shared" si="2"/>
        <v>107296.8</v>
      </c>
      <c r="P67" s="38"/>
      <c r="Q67" s="38">
        <f t="shared" ref="Q67:Q68" si="175">P67+M67</f>
        <v>0</v>
      </c>
      <c r="R67" s="38"/>
      <c r="S67" s="38">
        <f t="shared" ref="S67:S76" si="176">R67+O67</f>
        <v>107296.8</v>
      </c>
      <c r="T67" s="38"/>
      <c r="U67" s="8">
        <f t="shared" ref="U67:U76" si="177">T67+Q67</f>
        <v>0</v>
      </c>
      <c r="V67" s="38"/>
      <c r="W67" s="38">
        <f t="shared" ref="W67:W76" si="178">V67+S67</f>
        <v>107296.8</v>
      </c>
      <c r="X67" s="38"/>
      <c r="Y67" s="8">
        <f t="shared" ref="Y67:Y76" si="179">X67+U67</f>
        <v>0</v>
      </c>
      <c r="Z67" s="18"/>
      <c r="AA67" s="8">
        <f t="shared" ref="AA67:AA76" si="180">Z67+W67</f>
        <v>107296.8</v>
      </c>
      <c r="AB67" s="18"/>
      <c r="AC67" s="8">
        <f t="shared" ref="AC67:AC76" si="181">AB67+Y67</f>
        <v>0</v>
      </c>
      <c r="AD67" s="18"/>
      <c r="AE67" s="8">
        <f t="shared" ref="AE67:AE76" si="182">AD67+AA67</f>
        <v>107296.8</v>
      </c>
      <c r="AF67" s="18"/>
      <c r="AG67" s="8">
        <f t="shared" ref="AG67:AG76" si="183">AF67+AC67</f>
        <v>0</v>
      </c>
      <c r="AI67" s="1">
        <v>0</v>
      </c>
    </row>
    <row r="68" spans="1:35" x14ac:dyDescent="0.35">
      <c r="A68" s="6"/>
      <c r="B68" s="49" t="s">
        <v>87</v>
      </c>
      <c r="C68" s="49"/>
      <c r="D68" s="8">
        <v>0</v>
      </c>
      <c r="E68" s="8"/>
      <c r="F68" s="8">
        <f>D68+E68</f>
        <v>0</v>
      </c>
      <c r="G68" s="8"/>
      <c r="H68" s="8"/>
      <c r="I68" s="8">
        <f>G68+H68</f>
        <v>0</v>
      </c>
      <c r="J68" s="8"/>
      <c r="K68" s="38">
        <f t="shared" si="173"/>
        <v>0</v>
      </c>
      <c r="L68" s="8"/>
      <c r="M68" s="8">
        <f t="shared" si="174"/>
        <v>0</v>
      </c>
      <c r="N68" s="38">
        <v>142703.20000000001</v>
      </c>
      <c r="O68" s="38">
        <f t="shared" si="2"/>
        <v>142703.20000000001</v>
      </c>
      <c r="P68" s="38"/>
      <c r="Q68" s="38">
        <f t="shared" si="175"/>
        <v>0</v>
      </c>
      <c r="R68" s="38"/>
      <c r="S68" s="38">
        <f t="shared" si="176"/>
        <v>142703.20000000001</v>
      </c>
      <c r="T68" s="38"/>
      <c r="U68" s="8">
        <f t="shared" si="177"/>
        <v>0</v>
      </c>
      <c r="V68" s="38"/>
      <c r="W68" s="38">
        <f t="shared" si="178"/>
        <v>142703.20000000001</v>
      </c>
      <c r="X68" s="38"/>
      <c r="Y68" s="8">
        <f t="shared" si="179"/>
        <v>0</v>
      </c>
      <c r="Z68" s="18"/>
      <c r="AA68" s="8">
        <f t="shared" si="180"/>
        <v>142703.20000000001</v>
      </c>
      <c r="AB68" s="18"/>
      <c r="AC68" s="8">
        <f t="shared" si="181"/>
        <v>0</v>
      </c>
      <c r="AD68" s="18"/>
      <c r="AE68" s="8">
        <f t="shared" si="182"/>
        <v>142703.20000000001</v>
      </c>
      <c r="AF68" s="18"/>
      <c r="AG68" s="8">
        <f t="shared" si="183"/>
        <v>0</v>
      </c>
      <c r="AH68" s="1" t="s">
        <v>119</v>
      </c>
    </row>
    <row r="69" spans="1:35" s="32" customFormat="1" ht="36" hidden="1" x14ac:dyDescent="0.35">
      <c r="A69" s="28"/>
      <c r="B69" s="30" t="s">
        <v>163</v>
      </c>
      <c r="C69" s="30" t="s">
        <v>8</v>
      </c>
      <c r="D69" s="31">
        <v>20000</v>
      </c>
      <c r="E69" s="31"/>
      <c r="F69" s="31">
        <f t="shared" ref="F69:F74" si="184">D69+E69</f>
        <v>20000</v>
      </c>
      <c r="G69" s="31">
        <v>50000</v>
      </c>
      <c r="H69" s="31"/>
      <c r="I69" s="31">
        <f t="shared" ref="I69:I74" si="185">G69+H69</f>
        <v>50000</v>
      </c>
      <c r="J69" s="8">
        <v>-20000</v>
      </c>
      <c r="K69" s="38">
        <f t="shared" si="110"/>
        <v>0</v>
      </c>
      <c r="L69" s="8">
        <v>-50000</v>
      </c>
      <c r="M69" s="31">
        <f t="shared" si="1"/>
        <v>0</v>
      </c>
      <c r="N69" s="38"/>
      <c r="O69" s="38">
        <f t="shared" si="2"/>
        <v>0</v>
      </c>
      <c r="P69" s="38"/>
      <c r="Q69" s="38">
        <f t="shared" si="155"/>
        <v>0</v>
      </c>
      <c r="R69" s="38"/>
      <c r="S69" s="38">
        <f t="shared" si="176"/>
        <v>0</v>
      </c>
      <c r="T69" s="38"/>
      <c r="U69" s="31">
        <f t="shared" si="177"/>
        <v>0</v>
      </c>
      <c r="V69" s="38"/>
      <c r="W69" s="38">
        <f t="shared" si="178"/>
        <v>0</v>
      </c>
      <c r="X69" s="38"/>
      <c r="Y69" s="31">
        <f t="shared" si="179"/>
        <v>0</v>
      </c>
      <c r="Z69" s="18"/>
      <c r="AA69" s="8">
        <f t="shared" si="180"/>
        <v>0</v>
      </c>
      <c r="AB69" s="18"/>
      <c r="AC69" s="31">
        <f t="shared" si="181"/>
        <v>0</v>
      </c>
      <c r="AD69" s="18"/>
      <c r="AE69" s="8">
        <f t="shared" si="182"/>
        <v>0</v>
      </c>
      <c r="AF69" s="18"/>
      <c r="AG69" s="31">
        <f t="shared" si="183"/>
        <v>0</v>
      </c>
      <c r="AH69" s="32" t="s">
        <v>83</v>
      </c>
      <c r="AI69" s="32">
        <v>0</v>
      </c>
    </row>
    <row r="70" spans="1:35" ht="54" x14ac:dyDescent="0.35">
      <c r="A70" s="6" t="s">
        <v>182</v>
      </c>
      <c r="B70" s="49" t="s">
        <v>163</v>
      </c>
      <c r="C70" s="49" t="s">
        <v>176</v>
      </c>
      <c r="D70" s="8"/>
      <c r="E70" s="8"/>
      <c r="F70" s="8">
        <f t="shared" ref="F70" si="186">D70+E70</f>
        <v>0</v>
      </c>
      <c r="G70" s="8"/>
      <c r="H70" s="8"/>
      <c r="I70" s="8">
        <f t="shared" ref="I70" si="187">G70+H70</f>
        <v>0</v>
      </c>
      <c r="J70" s="8">
        <v>20000</v>
      </c>
      <c r="K70" s="38">
        <f t="shared" ref="K70" si="188">J70+F70</f>
        <v>20000</v>
      </c>
      <c r="L70" s="8">
        <v>50000</v>
      </c>
      <c r="M70" s="8">
        <f t="shared" ref="M70" si="189">L70+I70</f>
        <v>50000</v>
      </c>
      <c r="N70" s="38"/>
      <c r="O70" s="38">
        <f t="shared" si="2"/>
        <v>20000</v>
      </c>
      <c r="P70" s="38"/>
      <c r="Q70" s="38">
        <f t="shared" si="155"/>
        <v>50000</v>
      </c>
      <c r="R70" s="38"/>
      <c r="S70" s="38">
        <f t="shared" si="176"/>
        <v>20000</v>
      </c>
      <c r="T70" s="38"/>
      <c r="U70" s="8">
        <f t="shared" si="177"/>
        <v>50000</v>
      </c>
      <c r="V70" s="38"/>
      <c r="W70" s="38">
        <f t="shared" si="178"/>
        <v>20000</v>
      </c>
      <c r="X70" s="38"/>
      <c r="Y70" s="8">
        <f t="shared" si="179"/>
        <v>50000</v>
      </c>
      <c r="Z70" s="18"/>
      <c r="AA70" s="8">
        <f t="shared" si="180"/>
        <v>20000</v>
      </c>
      <c r="AB70" s="18"/>
      <c r="AC70" s="8">
        <f t="shared" si="181"/>
        <v>50000</v>
      </c>
      <c r="AD70" s="18"/>
      <c r="AE70" s="8">
        <f t="shared" si="182"/>
        <v>20000</v>
      </c>
      <c r="AF70" s="18"/>
      <c r="AG70" s="8">
        <f t="shared" si="183"/>
        <v>50000</v>
      </c>
      <c r="AH70" s="1" t="s">
        <v>83</v>
      </c>
    </row>
    <row r="71" spans="1:35" s="32" customFormat="1" ht="36" hidden="1" x14ac:dyDescent="0.35">
      <c r="A71" s="28"/>
      <c r="B71" s="30" t="s">
        <v>162</v>
      </c>
      <c r="C71" s="30" t="s">
        <v>8</v>
      </c>
      <c r="D71" s="31">
        <v>0</v>
      </c>
      <c r="E71" s="31"/>
      <c r="F71" s="31">
        <f t="shared" si="184"/>
        <v>0</v>
      </c>
      <c r="G71" s="31">
        <v>26000</v>
      </c>
      <c r="H71" s="31"/>
      <c r="I71" s="31">
        <f t="shared" si="185"/>
        <v>26000</v>
      </c>
      <c r="J71" s="8"/>
      <c r="K71" s="38">
        <f t="shared" si="110"/>
        <v>0</v>
      </c>
      <c r="L71" s="8">
        <v>-26000</v>
      </c>
      <c r="M71" s="31">
        <f t="shared" si="1"/>
        <v>0</v>
      </c>
      <c r="N71" s="38"/>
      <c r="O71" s="38">
        <f t="shared" si="2"/>
        <v>0</v>
      </c>
      <c r="P71" s="38"/>
      <c r="Q71" s="38">
        <f t="shared" si="155"/>
        <v>0</v>
      </c>
      <c r="R71" s="38"/>
      <c r="S71" s="38">
        <f t="shared" si="176"/>
        <v>0</v>
      </c>
      <c r="T71" s="38"/>
      <c r="U71" s="31">
        <f t="shared" si="177"/>
        <v>0</v>
      </c>
      <c r="V71" s="38"/>
      <c r="W71" s="38">
        <f t="shared" si="178"/>
        <v>0</v>
      </c>
      <c r="X71" s="38"/>
      <c r="Y71" s="31">
        <f t="shared" si="179"/>
        <v>0</v>
      </c>
      <c r="Z71" s="18"/>
      <c r="AA71" s="8">
        <f t="shared" si="180"/>
        <v>0</v>
      </c>
      <c r="AB71" s="18"/>
      <c r="AC71" s="31">
        <f t="shared" si="181"/>
        <v>0</v>
      </c>
      <c r="AD71" s="18"/>
      <c r="AE71" s="8">
        <f t="shared" si="182"/>
        <v>0</v>
      </c>
      <c r="AF71" s="18"/>
      <c r="AG71" s="31">
        <f t="shared" si="183"/>
        <v>0</v>
      </c>
      <c r="AH71" s="32" t="s">
        <v>84</v>
      </c>
      <c r="AI71" s="32">
        <v>0</v>
      </c>
    </row>
    <row r="72" spans="1:35" ht="54" x14ac:dyDescent="0.35">
      <c r="A72" s="6" t="s">
        <v>201</v>
      </c>
      <c r="B72" s="49" t="s">
        <v>162</v>
      </c>
      <c r="C72" s="49" t="s">
        <v>176</v>
      </c>
      <c r="D72" s="8">
        <v>0</v>
      </c>
      <c r="E72" s="8"/>
      <c r="F72" s="8">
        <f t="shared" ref="F72" si="190">D72+E72</f>
        <v>0</v>
      </c>
      <c r="G72" s="8"/>
      <c r="H72" s="8"/>
      <c r="I72" s="8">
        <f t="shared" ref="I72" si="191">G72+H72</f>
        <v>0</v>
      </c>
      <c r="J72" s="8">
        <v>0</v>
      </c>
      <c r="K72" s="38">
        <f t="shared" ref="K72" si="192">J72+F72</f>
        <v>0</v>
      </c>
      <c r="L72" s="8">
        <v>26000</v>
      </c>
      <c r="M72" s="8">
        <f t="shared" ref="M72" si="193">L72+I72</f>
        <v>26000</v>
      </c>
      <c r="N72" s="38">
        <v>0</v>
      </c>
      <c r="O72" s="38">
        <f t="shared" si="2"/>
        <v>0</v>
      </c>
      <c r="P72" s="38"/>
      <c r="Q72" s="38">
        <f t="shared" si="155"/>
        <v>26000</v>
      </c>
      <c r="R72" s="38">
        <v>0</v>
      </c>
      <c r="S72" s="38">
        <f t="shared" si="176"/>
        <v>0</v>
      </c>
      <c r="T72" s="38"/>
      <c r="U72" s="8">
        <f t="shared" si="177"/>
        <v>26000</v>
      </c>
      <c r="V72" s="38">
        <v>0</v>
      </c>
      <c r="W72" s="38">
        <f t="shared" si="178"/>
        <v>0</v>
      </c>
      <c r="X72" s="38"/>
      <c r="Y72" s="8">
        <f t="shared" si="179"/>
        <v>26000</v>
      </c>
      <c r="Z72" s="18">
        <v>0</v>
      </c>
      <c r="AA72" s="8">
        <f t="shared" si="180"/>
        <v>0</v>
      </c>
      <c r="AB72" s="18"/>
      <c r="AC72" s="8">
        <f t="shared" si="181"/>
        <v>26000</v>
      </c>
      <c r="AD72" s="18">
        <v>0</v>
      </c>
      <c r="AE72" s="8">
        <f t="shared" si="182"/>
        <v>0</v>
      </c>
      <c r="AF72" s="18"/>
      <c r="AG72" s="8">
        <f t="shared" si="183"/>
        <v>26000</v>
      </c>
      <c r="AH72" s="1" t="s">
        <v>84</v>
      </c>
    </row>
    <row r="73" spans="1:35" ht="54" x14ac:dyDescent="0.35">
      <c r="A73" s="6" t="s">
        <v>183</v>
      </c>
      <c r="B73" s="49" t="s">
        <v>85</v>
      </c>
      <c r="C73" s="49" t="s">
        <v>7</v>
      </c>
      <c r="D73" s="8">
        <v>0</v>
      </c>
      <c r="E73" s="8"/>
      <c r="F73" s="8">
        <f t="shared" si="184"/>
        <v>0</v>
      </c>
      <c r="G73" s="8">
        <v>26000</v>
      </c>
      <c r="H73" s="8"/>
      <c r="I73" s="8">
        <f t="shared" si="185"/>
        <v>26000</v>
      </c>
      <c r="J73" s="8"/>
      <c r="K73" s="38">
        <f t="shared" si="110"/>
        <v>0</v>
      </c>
      <c r="L73" s="8"/>
      <c r="M73" s="8">
        <f t="shared" si="1"/>
        <v>26000</v>
      </c>
      <c r="N73" s="38"/>
      <c r="O73" s="38">
        <f t="shared" si="2"/>
        <v>0</v>
      </c>
      <c r="P73" s="38"/>
      <c r="Q73" s="38">
        <f t="shared" si="155"/>
        <v>26000</v>
      </c>
      <c r="R73" s="38"/>
      <c r="S73" s="38">
        <f t="shared" si="176"/>
        <v>0</v>
      </c>
      <c r="T73" s="38"/>
      <c r="U73" s="8">
        <f t="shared" si="177"/>
        <v>26000</v>
      </c>
      <c r="V73" s="38"/>
      <c r="W73" s="38">
        <f t="shared" si="178"/>
        <v>0</v>
      </c>
      <c r="X73" s="38"/>
      <c r="Y73" s="8">
        <f t="shared" si="179"/>
        <v>26000</v>
      </c>
      <c r="Z73" s="18"/>
      <c r="AA73" s="8">
        <f t="shared" si="180"/>
        <v>0</v>
      </c>
      <c r="AB73" s="18"/>
      <c r="AC73" s="8">
        <f t="shared" si="181"/>
        <v>26000</v>
      </c>
      <c r="AD73" s="18"/>
      <c r="AE73" s="8">
        <f t="shared" si="182"/>
        <v>0</v>
      </c>
      <c r="AF73" s="18"/>
      <c r="AG73" s="8">
        <f t="shared" si="183"/>
        <v>26000</v>
      </c>
      <c r="AH73" s="1" t="s">
        <v>86</v>
      </c>
    </row>
    <row r="74" spans="1:35" ht="36" x14ac:dyDescent="0.35">
      <c r="A74" s="6" t="s">
        <v>184</v>
      </c>
      <c r="B74" s="49" t="s">
        <v>157</v>
      </c>
      <c r="C74" s="49" t="s">
        <v>8</v>
      </c>
      <c r="D74" s="8">
        <v>0</v>
      </c>
      <c r="E74" s="8">
        <v>15000</v>
      </c>
      <c r="F74" s="8">
        <f t="shared" si="184"/>
        <v>15000</v>
      </c>
      <c r="G74" s="8">
        <v>0</v>
      </c>
      <c r="H74" s="8"/>
      <c r="I74" s="8">
        <f t="shared" si="185"/>
        <v>0</v>
      </c>
      <c r="J74" s="8"/>
      <c r="K74" s="38">
        <f t="shared" si="110"/>
        <v>15000</v>
      </c>
      <c r="L74" s="8"/>
      <c r="M74" s="8">
        <f t="shared" si="1"/>
        <v>0</v>
      </c>
      <c r="N74" s="38"/>
      <c r="O74" s="38">
        <f t="shared" si="2"/>
        <v>15000</v>
      </c>
      <c r="P74" s="38"/>
      <c r="Q74" s="38">
        <f t="shared" si="155"/>
        <v>0</v>
      </c>
      <c r="R74" s="38"/>
      <c r="S74" s="38">
        <f t="shared" si="176"/>
        <v>15000</v>
      </c>
      <c r="T74" s="38"/>
      <c r="U74" s="8">
        <f t="shared" si="177"/>
        <v>0</v>
      </c>
      <c r="V74" s="38"/>
      <c r="W74" s="38">
        <f t="shared" si="178"/>
        <v>15000</v>
      </c>
      <c r="X74" s="38"/>
      <c r="Y74" s="8">
        <f t="shared" si="179"/>
        <v>0</v>
      </c>
      <c r="Z74" s="18"/>
      <c r="AA74" s="8">
        <f t="shared" si="180"/>
        <v>15000</v>
      </c>
      <c r="AB74" s="18"/>
      <c r="AC74" s="8">
        <f t="shared" si="181"/>
        <v>0</v>
      </c>
      <c r="AD74" s="18"/>
      <c r="AE74" s="8">
        <f t="shared" si="182"/>
        <v>15000</v>
      </c>
      <c r="AF74" s="18"/>
      <c r="AG74" s="8">
        <f t="shared" si="183"/>
        <v>0</v>
      </c>
      <c r="AH74" s="1" t="s">
        <v>164</v>
      </c>
    </row>
    <row r="75" spans="1:35" ht="54" x14ac:dyDescent="0.35">
      <c r="A75" s="6" t="s">
        <v>178</v>
      </c>
      <c r="B75" s="49" t="s">
        <v>194</v>
      </c>
      <c r="C75" s="49" t="s">
        <v>8</v>
      </c>
      <c r="D75" s="8"/>
      <c r="E75" s="8"/>
      <c r="F75" s="8"/>
      <c r="G75" s="8"/>
      <c r="H75" s="8"/>
      <c r="I75" s="8"/>
      <c r="J75" s="8"/>
      <c r="K75" s="38"/>
      <c r="L75" s="8"/>
      <c r="M75" s="8"/>
      <c r="N75" s="38">
        <v>15000</v>
      </c>
      <c r="O75" s="38">
        <f t="shared" si="2"/>
        <v>15000</v>
      </c>
      <c r="P75" s="38">
        <v>5000</v>
      </c>
      <c r="Q75" s="38">
        <f t="shared" si="155"/>
        <v>5000</v>
      </c>
      <c r="R75" s="38"/>
      <c r="S75" s="38">
        <f t="shared" si="176"/>
        <v>15000</v>
      </c>
      <c r="T75" s="38"/>
      <c r="U75" s="8">
        <f t="shared" si="177"/>
        <v>5000</v>
      </c>
      <c r="V75" s="38"/>
      <c r="W75" s="38">
        <f t="shared" si="178"/>
        <v>15000</v>
      </c>
      <c r="X75" s="38"/>
      <c r="Y75" s="8">
        <f t="shared" si="179"/>
        <v>5000</v>
      </c>
      <c r="Z75" s="18"/>
      <c r="AA75" s="8">
        <f t="shared" si="180"/>
        <v>15000</v>
      </c>
      <c r="AB75" s="18"/>
      <c r="AC75" s="8">
        <f t="shared" si="181"/>
        <v>5000</v>
      </c>
      <c r="AD75" s="18"/>
      <c r="AE75" s="8">
        <f t="shared" si="182"/>
        <v>15000</v>
      </c>
      <c r="AF75" s="18"/>
      <c r="AG75" s="8">
        <f t="shared" si="183"/>
        <v>5000</v>
      </c>
      <c r="AH75" s="1" t="s">
        <v>195</v>
      </c>
    </row>
    <row r="76" spans="1:35" s="39" customFormat="1" x14ac:dyDescent="0.35">
      <c r="A76" s="36"/>
      <c r="B76" s="49" t="s">
        <v>10</v>
      </c>
      <c r="C76" s="49"/>
      <c r="D76" s="24">
        <f>D80+D81+D82+D83+D84+D85+D86+D87+D88</f>
        <v>1287932.8</v>
      </c>
      <c r="E76" s="24">
        <f>E80+E81+E82+E83+E84+E85+E86+E87+E88</f>
        <v>100</v>
      </c>
      <c r="F76" s="24">
        <f>D76+E76</f>
        <v>1288032.8</v>
      </c>
      <c r="G76" s="24">
        <f>G80+G81+G82+G83+G84+G85+G86+G87+G88</f>
        <v>1336108.8999999999</v>
      </c>
      <c r="H76" s="24">
        <f t="shared" ref="H76" si="194">H80+H81+H82+H83+H84+H85+H86+H87+H88</f>
        <v>100</v>
      </c>
      <c r="I76" s="24">
        <f>G76+H76</f>
        <v>1336208.8999999999</v>
      </c>
      <c r="J76" s="24">
        <f>J80+J81+J82+J83+J84+J85+J86+J87+J88</f>
        <v>-9453.2000000000007</v>
      </c>
      <c r="K76" s="38">
        <f t="shared" si="110"/>
        <v>1278579.6000000001</v>
      </c>
      <c r="L76" s="24">
        <f>L80+L81+L82+L83+L84+L85+L86+L87+L88</f>
        <v>-3973.5</v>
      </c>
      <c r="M76" s="23">
        <f t="shared" si="1"/>
        <v>1332235.3999999999</v>
      </c>
      <c r="N76" s="24">
        <f>N80+N81+N82+N83+N84+N85+N86+N87+N88+N92+N93</f>
        <v>54890.3</v>
      </c>
      <c r="O76" s="38">
        <f t="shared" si="2"/>
        <v>1333469.9000000001</v>
      </c>
      <c r="P76" s="24">
        <f>P80+P81+P82+P83+P84+P85+P86+P87+P88+P92</f>
        <v>67784.168000000005</v>
      </c>
      <c r="Q76" s="23">
        <f t="shared" si="155"/>
        <v>1400019.568</v>
      </c>
      <c r="R76" s="24">
        <f>R80+R81+R82+R83+R84+R85+R86+R87+R88+R92+R93</f>
        <v>0</v>
      </c>
      <c r="S76" s="38">
        <f t="shared" si="176"/>
        <v>1333469.9000000001</v>
      </c>
      <c r="T76" s="41">
        <f>T80+T81+T82+T83+T84+T85+T86+T87+T88+T92</f>
        <v>0</v>
      </c>
      <c r="U76" s="23">
        <f t="shared" si="177"/>
        <v>1400019.568</v>
      </c>
      <c r="V76" s="41">
        <f>V80+V81+V82+V83+V84+V85+V86+V87+V88+V92+V93</f>
        <v>0</v>
      </c>
      <c r="W76" s="38">
        <f t="shared" si="178"/>
        <v>1333469.9000000001</v>
      </c>
      <c r="X76" s="41">
        <f>X80+X81+X82+X83+X84+X85+X86+X87+X88+X92</f>
        <v>0</v>
      </c>
      <c r="Y76" s="38">
        <f t="shared" si="179"/>
        <v>1400019.568</v>
      </c>
      <c r="Z76" s="41">
        <f>Z80+Z81+Z82+Z83+Z84+Z85+Z86+Z87+Z88+Z92+Z93</f>
        <v>0</v>
      </c>
      <c r="AA76" s="38">
        <f t="shared" si="180"/>
        <v>1333469.9000000001</v>
      </c>
      <c r="AB76" s="41">
        <f>AB80+AB81+AB82+AB83+AB84+AB85+AB86+AB87+AB88+AB92</f>
        <v>0</v>
      </c>
      <c r="AC76" s="38">
        <f t="shared" si="181"/>
        <v>1400019.568</v>
      </c>
      <c r="AD76" s="41">
        <f>AD80+AD81+AD82+AD83+AD84+AD85+AD86+AD87+AD88+AD92+AD93</f>
        <v>-4890.3</v>
      </c>
      <c r="AE76" s="8">
        <f t="shared" si="182"/>
        <v>1328579.6000000001</v>
      </c>
      <c r="AF76" s="41">
        <f>AF80+AF81+AF82+AF83+AF84+AF85+AF86+AF87+AF88+AF92</f>
        <v>0</v>
      </c>
      <c r="AG76" s="8">
        <f t="shared" si="183"/>
        <v>1400019.568</v>
      </c>
    </row>
    <row r="77" spans="1:35" x14ac:dyDescent="0.35">
      <c r="A77" s="6"/>
      <c r="B77" s="7" t="s">
        <v>33</v>
      </c>
      <c r="C77" s="49"/>
      <c r="D77" s="10"/>
      <c r="E77" s="10"/>
      <c r="F77" s="10"/>
      <c r="G77" s="10"/>
      <c r="H77" s="10"/>
      <c r="I77" s="10"/>
      <c r="J77" s="10"/>
      <c r="K77" s="38"/>
      <c r="L77" s="10"/>
      <c r="M77" s="8"/>
      <c r="N77" s="41"/>
      <c r="O77" s="38"/>
      <c r="P77" s="41"/>
      <c r="Q77" s="38"/>
      <c r="R77" s="41"/>
      <c r="S77" s="38"/>
      <c r="T77" s="41"/>
      <c r="U77" s="8"/>
      <c r="V77" s="41"/>
      <c r="W77" s="38"/>
      <c r="X77" s="41"/>
      <c r="Y77" s="8"/>
      <c r="Z77" s="19"/>
      <c r="AA77" s="8"/>
      <c r="AB77" s="19"/>
      <c r="AC77" s="8"/>
      <c r="AD77" s="19"/>
      <c r="AE77" s="8"/>
      <c r="AF77" s="19"/>
      <c r="AG77" s="8"/>
    </row>
    <row r="78" spans="1:35" hidden="1" x14ac:dyDescent="0.35">
      <c r="A78" s="6"/>
      <c r="B78" s="16" t="s">
        <v>38</v>
      </c>
      <c r="C78" s="16"/>
      <c r="D78" s="10">
        <f>D80+D81+D82+D83+D84+D85+D86+D87+D90</f>
        <v>1260077</v>
      </c>
      <c r="E78" s="10">
        <f>E80+E81+E82+E83+E84+E85+E86+E87+E90</f>
        <v>100</v>
      </c>
      <c r="F78" s="10">
        <f>D78+E78</f>
        <v>1260177</v>
      </c>
      <c r="G78" s="10">
        <f>G80+G81+G82+G83+G84+G85+G86+G87+G90</f>
        <v>1314915.3999999999</v>
      </c>
      <c r="H78" s="10">
        <f t="shared" ref="H78" si="195">H80+H81+H82+H83+H84+H85+H86+H87+H90</f>
        <v>100</v>
      </c>
      <c r="I78" s="10">
        <f>G78+H78</f>
        <v>1315015.3999999999</v>
      </c>
      <c r="J78" s="10">
        <f>J80+J81+J82+J83+J84+J85+J86+J87+J90</f>
        <v>-9453.2000000000007</v>
      </c>
      <c r="K78" s="38">
        <f t="shared" si="110"/>
        <v>1250723.8</v>
      </c>
      <c r="L78" s="10">
        <f>L80+L81+L82+L83+L84+L85+L86+L87+L90</f>
        <v>-3973.5</v>
      </c>
      <c r="M78" s="8">
        <f t="shared" si="1"/>
        <v>1311041.8999999999</v>
      </c>
      <c r="N78" s="41">
        <f>N80+N81+N82+N83+N84+N85+N86+N87+N90</f>
        <v>0</v>
      </c>
      <c r="O78" s="38">
        <f t="shared" si="2"/>
        <v>1250723.8</v>
      </c>
      <c r="P78" s="41">
        <f>P80+P81+P82+P83+P84+P85+P86+P87+P90</f>
        <v>67784.168000000005</v>
      </c>
      <c r="Q78" s="38">
        <f t="shared" ref="Q78:Q88" si="196">P78+M78</f>
        <v>1378826.068</v>
      </c>
      <c r="R78" s="41">
        <f>R80+R81+R82+R83+R84+R85+R86+R87+R90</f>
        <v>0</v>
      </c>
      <c r="S78" s="38">
        <f t="shared" ref="S78:S88" si="197">R78+O78</f>
        <v>1250723.8</v>
      </c>
      <c r="T78" s="41">
        <f>T80+T81+T82+T83+T84+T85+T86+T87+T90</f>
        <v>0</v>
      </c>
      <c r="U78" s="8">
        <f t="shared" ref="U78:U88" si="198">T78+Q78</f>
        <v>1378826.068</v>
      </c>
      <c r="V78" s="41">
        <f>V80+V81+V82+V83+V84+V85+V86+V87+V90</f>
        <v>0</v>
      </c>
      <c r="W78" s="38">
        <f t="shared" ref="W78:W88" si="199">V78+S78</f>
        <v>1250723.8</v>
      </c>
      <c r="X78" s="41">
        <f>X80+X81+X82+X83+X84+X85+X86+X87+X90</f>
        <v>0</v>
      </c>
      <c r="Y78" s="8">
        <f t="shared" ref="Y78:Y88" si="200">X78+U78</f>
        <v>1378826.068</v>
      </c>
      <c r="Z78" s="19">
        <f>Z80+Z81+Z82+Z83+Z84+Z85+Z86+Z87+Z90</f>
        <v>0</v>
      </c>
      <c r="AA78" s="8">
        <f t="shared" ref="AA78:AA88" si="201">Z78+W78</f>
        <v>1250723.8</v>
      </c>
      <c r="AB78" s="19">
        <f>AB80+AB81+AB82+AB83+AB84+AB85+AB86+AB87+AB90</f>
        <v>0</v>
      </c>
      <c r="AC78" s="8">
        <f t="shared" ref="AC78:AC88" si="202">AB78+Y78</f>
        <v>1378826.068</v>
      </c>
      <c r="AD78" s="19">
        <f>AD80+AD81+AD82+AD83+AD84+AD85+AD86+AD87+AD90</f>
        <v>0</v>
      </c>
      <c r="AE78" s="8">
        <f t="shared" ref="AE78:AE81" si="203">AD78+AA78</f>
        <v>1250723.8</v>
      </c>
      <c r="AF78" s="19">
        <f>AF80+AF81+AF82+AF83+AF84+AF85+AF86+AF87+AF90</f>
        <v>0</v>
      </c>
      <c r="AG78" s="8">
        <f t="shared" ref="AG78:AG88" si="204">AF78+AC78</f>
        <v>1378826.068</v>
      </c>
      <c r="AI78" s="1">
        <v>0</v>
      </c>
    </row>
    <row r="79" spans="1:35" x14ac:dyDescent="0.35">
      <c r="A79" s="6"/>
      <c r="B79" s="49" t="s">
        <v>87</v>
      </c>
      <c r="C79" s="49"/>
      <c r="D79" s="10">
        <f>D91</f>
        <v>27855.8</v>
      </c>
      <c r="E79" s="10">
        <f>E91</f>
        <v>0</v>
      </c>
      <c r="F79" s="10">
        <f>D79+E79</f>
        <v>27855.8</v>
      </c>
      <c r="G79" s="10">
        <f>G91</f>
        <v>21193.5</v>
      </c>
      <c r="H79" s="10">
        <f t="shared" ref="H79" si="205">H91</f>
        <v>0</v>
      </c>
      <c r="I79" s="10">
        <f t="shared" ref="I79:I87" si="206">G79+H79</f>
        <v>21193.5</v>
      </c>
      <c r="J79" s="10">
        <f>J91</f>
        <v>0</v>
      </c>
      <c r="K79" s="38">
        <f t="shared" si="110"/>
        <v>27855.8</v>
      </c>
      <c r="L79" s="10">
        <f t="shared" ref="L79" si="207">L91</f>
        <v>0</v>
      </c>
      <c r="M79" s="8">
        <f t="shared" si="1"/>
        <v>21193.5</v>
      </c>
      <c r="N79" s="41">
        <f>N91</f>
        <v>0</v>
      </c>
      <c r="O79" s="38">
        <f t="shared" si="2"/>
        <v>27855.8</v>
      </c>
      <c r="P79" s="41">
        <f t="shared" ref="P79" si="208">P91</f>
        <v>0</v>
      </c>
      <c r="Q79" s="38">
        <f t="shared" si="196"/>
        <v>21193.5</v>
      </c>
      <c r="R79" s="41">
        <f>R91</f>
        <v>0</v>
      </c>
      <c r="S79" s="38">
        <f t="shared" si="197"/>
        <v>27855.8</v>
      </c>
      <c r="T79" s="41">
        <f t="shared" ref="T79" si="209">T91</f>
        <v>0</v>
      </c>
      <c r="U79" s="8">
        <f t="shared" si="198"/>
        <v>21193.5</v>
      </c>
      <c r="V79" s="41">
        <f>V91</f>
        <v>0</v>
      </c>
      <c r="W79" s="38">
        <f t="shared" si="199"/>
        <v>27855.8</v>
      </c>
      <c r="X79" s="41">
        <f t="shared" ref="X79" si="210">X91</f>
        <v>0</v>
      </c>
      <c r="Y79" s="8">
        <f t="shared" si="200"/>
        <v>21193.5</v>
      </c>
      <c r="Z79" s="19">
        <f>Z91</f>
        <v>0</v>
      </c>
      <c r="AA79" s="8">
        <f t="shared" si="201"/>
        <v>27855.8</v>
      </c>
      <c r="AB79" s="19">
        <f t="shared" ref="AB79" si="211">AB91</f>
        <v>0</v>
      </c>
      <c r="AC79" s="8">
        <f t="shared" si="202"/>
        <v>21193.5</v>
      </c>
      <c r="AD79" s="19">
        <f>AD91</f>
        <v>0</v>
      </c>
      <c r="AE79" s="8">
        <f t="shared" si="203"/>
        <v>27855.8</v>
      </c>
      <c r="AF79" s="19">
        <f t="shared" ref="AF79" si="212">AF91</f>
        <v>0</v>
      </c>
      <c r="AG79" s="8">
        <f t="shared" si="204"/>
        <v>21193.5</v>
      </c>
    </row>
    <row r="80" spans="1:35" s="32" customFormat="1" ht="72" hidden="1" x14ac:dyDescent="0.35">
      <c r="A80" s="28"/>
      <c r="B80" s="33" t="s">
        <v>12</v>
      </c>
      <c r="C80" s="30" t="s">
        <v>13</v>
      </c>
      <c r="D80" s="34">
        <v>3873.5</v>
      </c>
      <c r="E80" s="34">
        <v>100</v>
      </c>
      <c r="F80" s="34">
        <f>D80+E80</f>
        <v>3973.5</v>
      </c>
      <c r="G80" s="34">
        <v>3873.5</v>
      </c>
      <c r="H80" s="34">
        <v>100</v>
      </c>
      <c r="I80" s="34">
        <f t="shared" si="206"/>
        <v>3973.5</v>
      </c>
      <c r="J80" s="10">
        <v>-3973.5</v>
      </c>
      <c r="K80" s="38">
        <f t="shared" si="110"/>
        <v>0</v>
      </c>
      <c r="L80" s="10">
        <v>-3973.5</v>
      </c>
      <c r="M80" s="31">
        <f t="shared" si="1"/>
        <v>0</v>
      </c>
      <c r="N80" s="41"/>
      <c r="O80" s="38">
        <f t="shared" si="2"/>
        <v>0</v>
      </c>
      <c r="P80" s="41"/>
      <c r="Q80" s="38">
        <f t="shared" si="196"/>
        <v>0</v>
      </c>
      <c r="R80" s="41"/>
      <c r="S80" s="38">
        <f t="shared" si="197"/>
        <v>0</v>
      </c>
      <c r="T80" s="41"/>
      <c r="U80" s="31">
        <f t="shared" si="198"/>
        <v>0</v>
      </c>
      <c r="V80" s="41"/>
      <c r="W80" s="38">
        <f t="shared" si="199"/>
        <v>0</v>
      </c>
      <c r="X80" s="41"/>
      <c r="Y80" s="31">
        <f t="shared" si="200"/>
        <v>0</v>
      </c>
      <c r="Z80" s="19"/>
      <c r="AA80" s="8">
        <f t="shared" si="201"/>
        <v>0</v>
      </c>
      <c r="AB80" s="19"/>
      <c r="AC80" s="31">
        <f t="shared" si="202"/>
        <v>0</v>
      </c>
      <c r="AD80" s="19"/>
      <c r="AE80" s="8">
        <f t="shared" si="203"/>
        <v>0</v>
      </c>
      <c r="AF80" s="19"/>
      <c r="AG80" s="31">
        <f t="shared" si="204"/>
        <v>0</v>
      </c>
      <c r="AH80" s="32" t="s">
        <v>14</v>
      </c>
      <c r="AI80" s="32">
        <v>0</v>
      </c>
    </row>
    <row r="81" spans="1:35" s="32" customFormat="1" ht="72" hidden="1" x14ac:dyDescent="0.35">
      <c r="A81" s="28"/>
      <c r="B81" s="33" t="s">
        <v>89</v>
      </c>
      <c r="C81" s="30" t="s">
        <v>13</v>
      </c>
      <c r="D81" s="34">
        <v>5479.7</v>
      </c>
      <c r="E81" s="34"/>
      <c r="F81" s="34">
        <f t="shared" ref="F81:F87" si="213">D81+E81</f>
        <v>5479.7</v>
      </c>
      <c r="G81" s="34">
        <v>0</v>
      </c>
      <c r="H81" s="34"/>
      <c r="I81" s="34">
        <f t="shared" si="206"/>
        <v>0</v>
      </c>
      <c r="J81" s="10">
        <v>-5479.7</v>
      </c>
      <c r="K81" s="38">
        <f t="shared" si="110"/>
        <v>0</v>
      </c>
      <c r="L81" s="10"/>
      <c r="M81" s="31">
        <f t="shared" si="1"/>
        <v>0</v>
      </c>
      <c r="N81" s="41"/>
      <c r="O81" s="38">
        <f t="shared" si="2"/>
        <v>0</v>
      </c>
      <c r="P81" s="41"/>
      <c r="Q81" s="38">
        <f t="shared" si="196"/>
        <v>0</v>
      </c>
      <c r="R81" s="41"/>
      <c r="S81" s="38">
        <f t="shared" si="197"/>
        <v>0</v>
      </c>
      <c r="T81" s="41"/>
      <c r="U81" s="31">
        <f t="shared" si="198"/>
        <v>0</v>
      </c>
      <c r="V81" s="41"/>
      <c r="W81" s="38">
        <f t="shared" si="199"/>
        <v>0</v>
      </c>
      <c r="X81" s="41"/>
      <c r="Y81" s="31">
        <f t="shared" si="200"/>
        <v>0</v>
      </c>
      <c r="Z81" s="19"/>
      <c r="AA81" s="8">
        <f t="shared" si="201"/>
        <v>0</v>
      </c>
      <c r="AB81" s="19"/>
      <c r="AC81" s="31">
        <f t="shared" si="202"/>
        <v>0</v>
      </c>
      <c r="AD81" s="19"/>
      <c r="AE81" s="8">
        <f t="shared" si="203"/>
        <v>0</v>
      </c>
      <c r="AF81" s="19"/>
      <c r="AG81" s="31">
        <f t="shared" si="204"/>
        <v>0</v>
      </c>
      <c r="AH81" s="32" t="s">
        <v>90</v>
      </c>
      <c r="AI81" s="32">
        <v>0</v>
      </c>
    </row>
    <row r="82" spans="1:35" ht="72" x14ac:dyDescent="0.35">
      <c r="A82" s="6" t="s">
        <v>129</v>
      </c>
      <c r="B82" s="49" t="s">
        <v>17</v>
      </c>
      <c r="C82" s="49" t="s">
        <v>13</v>
      </c>
      <c r="D82" s="10">
        <v>112783.9</v>
      </c>
      <c r="E82" s="10"/>
      <c r="F82" s="10">
        <f t="shared" si="213"/>
        <v>112783.9</v>
      </c>
      <c r="G82" s="10">
        <v>120294.8</v>
      </c>
      <c r="H82" s="10"/>
      <c r="I82" s="10">
        <f t="shared" si="206"/>
        <v>120294.8</v>
      </c>
      <c r="J82" s="10"/>
      <c r="K82" s="38">
        <f t="shared" si="110"/>
        <v>112783.9</v>
      </c>
      <c r="L82" s="10"/>
      <c r="M82" s="8">
        <f t="shared" si="1"/>
        <v>120294.8</v>
      </c>
      <c r="N82" s="41"/>
      <c r="O82" s="38">
        <f t="shared" si="2"/>
        <v>112783.9</v>
      </c>
      <c r="P82" s="41">
        <v>26991.5</v>
      </c>
      <c r="Q82" s="38">
        <f t="shared" si="196"/>
        <v>147286.29999999999</v>
      </c>
      <c r="R82" s="41"/>
      <c r="S82" s="38">
        <f t="shared" si="197"/>
        <v>112783.9</v>
      </c>
      <c r="T82" s="41"/>
      <c r="U82" s="8">
        <f t="shared" si="198"/>
        <v>147286.29999999999</v>
      </c>
      <c r="V82" s="41"/>
      <c r="W82" s="38">
        <f t="shared" si="199"/>
        <v>112783.9</v>
      </c>
      <c r="X82" s="41"/>
      <c r="Y82" s="8">
        <f t="shared" si="200"/>
        <v>147286.29999999999</v>
      </c>
      <c r="Z82" s="19"/>
      <c r="AA82" s="8">
        <f>Z82+W82</f>
        <v>112783.9</v>
      </c>
      <c r="AB82" s="19"/>
      <c r="AC82" s="8">
        <f t="shared" si="202"/>
        <v>147286.29999999999</v>
      </c>
      <c r="AD82" s="19"/>
      <c r="AE82" s="8">
        <f>AD82+AA82</f>
        <v>112783.9</v>
      </c>
      <c r="AF82" s="19"/>
      <c r="AG82" s="8">
        <f t="shared" si="204"/>
        <v>147286.29999999999</v>
      </c>
      <c r="AH82" s="1" t="s">
        <v>18</v>
      </c>
    </row>
    <row r="83" spans="1:35" ht="72" x14ac:dyDescent="0.35">
      <c r="A83" s="6" t="s">
        <v>130</v>
      </c>
      <c r="B83" s="11" t="s">
        <v>19</v>
      </c>
      <c r="C83" s="49" t="s">
        <v>13</v>
      </c>
      <c r="D83" s="10">
        <v>28590</v>
      </c>
      <c r="E83" s="10"/>
      <c r="F83" s="10">
        <f t="shared" si="213"/>
        <v>28590</v>
      </c>
      <c r="G83" s="10">
        <v>304870.8</v>
      </c>
      <c r="H83" s="10"/>
      <c r="I83" s="10">
        <f t="shared" si="206"/>
        <v>304870.8</v>
      </c>
      <c r="J83" s="10"/>
      <c r="K83" s="38">
        <f t="shared" si="110"/>
        <v>28590</v>
      </c>
      <c r="L83" s="10"/>
      <c r="M83" s="8">
        <f t="shared" si="1"/>
        <v>304870.8</v>
      </c>
      <c r="N83" s="41"/>
      <c r="O83" s="38">
        <f t="shared" si="2"/>
        <v>28590</v>
      </c>
      <c r="P83" s="41"/>
      <c r="Q83" s="38">
        <f t="shared" si="196"/>
        <v>304870.8</v>
      </c>
      <c r="R83" s="41"/>
      <c r="S83" s="38">
        <f t="shared" si="197"/>
        <v>28590</v>
      </c>
      <c r="T83" s="41"/>
      <c r="U83" s="8">
        <f t="shared" si="198"/>
        <v>304870.8</v>
      </c>
      <c r="V83" s="41"/>
      <c r="W83" s="38">
        <f t="shared" si="199"/>
        <v>28590</v>
      </c>
      <c r="X83" s="41"/>
      <c r="Y83" s="8">
        <f t="shared" si="200"/>
        <v>304870.8</v>
      </c>
      <c r="Z83" s="19"/>
      <c r="AA83" s="8">
        <f t="shared" si="201"/>
        <v>28590</v>
      </c>
      <c r="AB83" s="19"/>
      <c r="AC83" s="8">
        <f t="shared" si="202"/>
        <v>304870.8</v>
      </c>
      <c r="AD83" s="19"/>
      <c r="AE83" s="8">
        <f t="shared" ref="AE83:AE88" si="214">AD83+AA83</f>
        <v>28590</v>
      </c>
      <c r="AF83" s="19"/>
      <c r="AG83" s="8">
        <f t="shared" si="204"/>
        <v>304870.8</v>
      </c>
      <c r="AH83" s="1" t="s">
        <v>20</v>
      </c>
    </row>
    <row r="84" spans="1:35" ht="72" x14ac:dyDescent="0.35">
      <c r="A84" s="6" t="s">
        <v>131</v>
      </c>
      <c r="B84" s="49" t="s">
        <v>21</v>
      </c>
      <c r="C84" s="49" t="s">
        <v>13</v>
      </c>
      <c r="D84" s="10">
        <v>54913.3</v>
      </c>
      <c r="E84" s="10"/>
      <c r="F84" s="10">
        <f t="shared" si="213"/>
        <v>54913.3</v>
      </c>
      <c r="G84" s="10">
        <v>46857</v>
      </c>
      <c r="H84" s="10"/>
      <c r="I84" s="10">
        <f t="shared" si="206"/>
        <v>46857</v>
      </c>
      <c r="J84" s="10"/>
      <c r="K84" s="38">
        <f t="shared" si="110"/>
        <v>54913.3</v>
      </c>
      <c r="L84" s="10"/>
      <c r="M84" s="8">
        <f t="shared" si="1"/>
        <v>46857</v>
      </c>
      <c r="N84" s="41"/>
      <c r="O84" s="38">
        <f t="shared" ref="O84:O151" si="215">N84+K84</f>
        <v>54913.3</v>
      </c>
      <c r="P84" s="41"/>
      <c r="Q84" s="38">
        <f t="shared" si="196"/>
        <v>46857</v>
      </c>
      <c r="R84" s="41"/>
      <c r="S84" s="38">
        <f t="shared" si="197"/>
        <v>54913.3</v>
      </c>
      <c r="T84" s="41"/>
      <c r="U84" s="8">
        <f t="shared" si="198"/>
        <v>46857</v>
      </c>
      <c r="V84" s="41"/>
      <c r="W84" s="38">
        <f t="shared" si="199"/>
        <v>54913.3</v>
      </c>
      <c r="X84" s="41"/>
      <c r="Y84" s="8">
        <f t="shared" si="200"/>
        <v>46857</v>
      </c>
      <c r="Z84" s="19"/>
      <c r="AA84" s="8">
        <f t="shared" si="201"/>
        <v>54913.3</v>
      </c>
      <c r="AB84" s="19"/>
      <c r="AC84" s="8">
        <f t="shared" si="202"/>
        <v>46857</v>
      </c>
      <c r="AD84" s="19"/>
      <c r="AE84" s="8">
        <f t="shared" si="214"/>
        <v>54913.3</v>
      </c>
      <c r="AF84" s="19"/>
      <c r="AG84" s="8">
        <f t="shared" si="204"/>
        <v>46857</v>
      </c>
      <c r="AH84" s="1" t="s">
        <v>22</v>
      </c>
    </row>
    <row r="85" spans="1:35" ht="72" x14ac:dyDescent="0.35">
      <c r="A85" s="6" t="s">
        <v>132</v>
      </c>
      <c r="B85" s="49" t="s">
        <v>23</v>
      </c>
      <c r="C85" s="49" t="s">
        <v>13</v>
      </c>
      <c r="D85" s="8">
        <v>50434.9</v>
      </c>
      <c r="E85" s="8"/>
      <c r="F85" s="10">
        <f t="shared" si="213"/>
        <v>50434.9</v>
      </c>
      <c r="G85" s="8">
        <v>0</v>
      </c>
      <c r="H85" s="8"/>
      <c r="I85" s="10">
        <f t="shared" si="206"/>
        <v>0</v>
      </c>
      <c r="J85" s="8"/>
      <c r="K85" s="38">
        <f t="shared" si="110"/>
        <v>50434.9</v>
      </c>
      <c r="L85" s="8"/>
      <c r="M85" s="8">
        <f t="shared" si="1"/>
        <v>0</v>
      </c>
      <c r="N85" s="38"/>
      <c r="O85" s="38">
        <f t="shared" si="215"/>
        <v>50434.9</v>
      </c>
      <c r="P85" s="38"/>
      <c r="Q85" s="38">
        <f t="shared" si="196"/>
        <v>0</v>
      </c>
      <c r="R85" s="38"/>
      <c r="S85" s="38">
        <f t="shared" si="197"/>
        <v>50434.9</v>
      </c>
      <c r="T85" s="38"/>
      <c r="U85" s="8">
        <f t="shared" si="198"/>
        <v>0</v>
      </c>
      <c r="V85" s="38"/>
      <c r="W85" s="38">
        <f t="shared" si="199"/>
        <v>50434.9</v>
      </c>
      <c r="X85" s="38"/>
      <c r="Y85" s="8">
        <f t="shared" si="200"/>
        <v>0</v>
      </c>
      <c r="Z85" s="18"/>
      <c r="AA85" s="8">
        <f t="shared" si="201"/>
        <v>50434.9</v>
      </c>
      <c r="AB85" s="18"/>
      <c r="AC85" s="8">
        <f t="shared" si="202"/>
        <v>0</v>
      </c>
      <c r="AD85" s="18"/>
      <c r="AE85" s="8">
        <f t="shared" si="214"/>
        <v>50434.9</v>
      </c>
      <c r="AF85" s="18"/>
      <c r="AG85" s="8">
        <f t="shared" si="204"/>
        <v>0</v>
      </c>
      <c r="AH85" s="1" t="s">
        <v>24</v>
      </c>
    </row>
    <row r="86" spans="1:35" ht="72" x14ac:dyDescent="0.35">
      <c r="A86" s="6" t="s">
        <v>133</v>
      </c>
      <c r="B86" s="12" t="s">
        <v>25</v>
      </c>
      <c r="C86" s="49" t="s">
        <v>13</v>
      </c>
      <c r="D86" s="8">
        <v>11270.9</v>
      </c>
      <c r="E86" s="8"/>
      <c r="F86" s="10">
        <f t="shared" si="213"/>
        <v>11270.9</v>
      </c>
      <c r="G86" s="8">
        <v>22967.200000000001</v>
      </c>
      <c r="H86" s="8"/>
      <c r="I86" s="10">
        <f t="shared" si="206"/>
        <v>22967.200000000001</v>
      </c>
      <c r="J86" s="8"/>
      <c r="K86" s="38">
        <f t="shared" si="110"/>
        <v>11270.9</v>
      </c>
      <c r="L86" s="8"/>
      <c r="M86" s="8">
        <f t="shared" si="1"/>
        <v>22967.200000000001</v>
      </c>
      <c r="N86" s="38"/>
      <c r="O86" s="38">
        <f t="shared" si="215"/>
        <v>11270.9</v>
      </c>
      <c r="P86" s="38"/>
      <c r="Q86" s="38">
        <f t="shared" si="196"/>
        <v>22967.200000000001</v>
      </c>
      <c r="R86" s="38"/>
      <c r="S86" s="38">
        <f t="shared" si="197"/>
        <v>11270.9</v>
      </c>
      <c r="T86" s="38"/>
      <c r="U86" s="8">
        <f t="shared" si="198"/>
        <v>22967.200000000001</v>
      </c>
      <c r="V86" s="38"/>
      <c r="W86" s="38">
        <f t="shared" si="199"/>
        <v>11270.9</v>
      </c>
      <c r="X86" s="38"/>
      <c r="Y86" s="8">
        <f t="shared" si="200"/>
        <v>22967.200000000001</v>
      </c>
      <c r="Z86" s="18"/>
      <c r="AA86" s="8">
        <f t="shared" si="201"/>
        <v>11270.9</v>
      </c>
      <c r="AB86" s="18"/>
      <c r="AC86" s="8">
        <f t="shared" si="202"/>
        <v>22967.200000000001</v>
      </c>
      <c r="AD86" s="18"/>
      <c r="AE86" s="8">
        <f t="shared" si="214"/>
        <v>11270.9</v>
      </c>
      <c r="AF86" s="18"/>
      <c r="AG86" s="8">
        <f t="shared" si="204"/>
        <v>22967.200000000001</v>
      </c>
      <c r="AH86" s="5" t="s">
        <v>26</v>
      </c>
    </row>
    <row r="87" spans="1:35" ht="72" x14ac:dyDescent="0.35">
      <c r="A87" s="6" t="s">
        <v>41</v>
      </c>
      <c r="B87" s="12" t="s">
        <v>62</v>
      </c>
      <c r="C87" s="49" t="s">
        <v>13</v>
      </c>
      <c r="D87" s="8">
        <v>22381.9</v>
      </c>
      <c r="E87" s="8"/>
      <c r="F87" s="10">
        <f t="shared" si="213"/>
        <v>22381.9</v>
      </c>
      <c r="G87" s="8">
        <v>0</v>
      </c>
      <c r="H87" s="8"/>
      <c r="I87" s="10">
        <f t="shared" si="206"/>
        <v>0</v>
      </c>
      <c r="J87" s="8"/>
      <c r="K87" s="38">
        <f t="shared" si="110"/>
        <v>22381.9</v>
      </c>
      <c r="L87" s="8"/>
      <c r="M87" s="8">
        <f t="shared" si="1"/>
        <v>0</v>
      </c>
      <c r="N87" s="38"/>
      <c r="O87" s="38">
        <f t="shared" si="215"/>
        <v>22381.9</v>
      </c>
      <c r="P87" s="38"/>
      <c r="Q87" s="38">
        <f t="shared" si="196"/>
        <v>0</v>
      </c>
      <c r="R87" s="38"/>
      <c r="S87" s="38">
        <f t="shared" si="197"/>
        <v>22381.9</v>
      </c>
      <c r="T87" s="38"/>
      <c r="U87" s="8">
        <f t="shared" si="198"/>
        <v>0</v>
      </c>
      <c r="V87" s="38"/>
      <c r="W87" s="38">
        <f t="shared" si="199"/>
        <v>22381.9</v>
      </c>
      <c r="X87" s="38"/>
      <c r="Y87" s="8">
        <f t="shared" si="200"/>
        <v>0</v>
      </c>
      <c r="Z87" s="18"/>
      <c r="AA87" s="8">
        <f t="shared" si="201"/>
        <v>22381.9</v>
      </c>
      <c r="AB87" s="18"/>
      <c r="AC87" s="8">
        <f t="shared" si="202"/>
        <v>0</v>
      </c>
      <c r="AD87" s="18"/>
      <c r="AE87" s="8">
        <f t="shared" si="214"/>
        <v>22381.9</v>
      </c>
      <c r="AF87" s="18"/>
      <c r="AG87" s="8">
        <f t="shared" si="204"/>
        <v>0</v>
      </c>
      <c r="AH87" s="1" t="s">
        <v>27</v>
      </c>
    </row>
    <row r="88" spans="1:35" ht="54" x14ac:dyDescent="0.35">
      <c r="A88" s="6" t="s">
        <v>42</v>
      </c>
      <c r="B88" s="49" t="s">
        <v>151</v>
      </c>
      <c r="C88" s="49" t="s">
        <v>16</v>
      </c>
      <c r="D88" s="8">
        <f>D90+D91</f>
        <v>998204.70000000007</v>
      </c>
      <c r="E88" s="8">
        <f>E90+E91</f>
        <v>0</v>
      </c>
      <c r="F88" s="8">
        <f>F90+F91</f>
        <v>998204.70000000007</v>
      </c>
      <c r="G88" s="8">
        <f>G90+G91</f>
        <v>837245.6</v>
      </c>
      <c r="H88" s="8">
        <f t="shared" ref="H88:I88" si="216">H90+H91</f>
        <v>0</v>
      </c>
      <c r="I88" s="8">
        <f t="shared" si="216"/>
        <v>837245.6</v>
      </c>
      <c r="J88" s="8">
        <f>J90+J91</f>
        <v>0</v>
      </c>
      <c r="K88" s="38">
        <f t="shared" si="110"/>
        <v>998204.70000000007</v>
      </c>
      <c r="L88" s="8">
        <f t="shared" ref="L88" si="217">L90+L91</f>
        <v>0</v>
      </c>
      <c r="M88" s="8">
        <f t="shared" si="1"/>
        <v>837245.6</v>
      </c>
      <c r="N88" s="38">
        <f>N90+N91</f>
        <v>0</v>
      </c>
      <c r="O88" s="38">
        <f t="shared" si="215"/>
        <v>998204.70000000007</v>
      </c>
      <c r="P88" s="38">
        <f t="shared" ref="P88" si="218">P90+P91</f>
        <v>40792.667999999998</v>
      </c>
      <c r="Q88" s="38">
        <f t="shared" si="196"/>
        <v>878038.26799999992</v>
      </c>
      <c r="R88" s="38">
        <f>R90+R91</f>
        <v>0</v>
      </c>
      <c r="S88" s="38">
        <f t="shared" si="197"/>
        <v>998204.70000000007</v>
      </c>
      <c r="T88" s="38">
        <f t="shared" ref="T88" si="219">T90+T91</f>
        <v>0</v>
      </c>
      <c r="U88" s="8">
        <f t="shared" si="198"/>
        <v>878038.26799999992</v>
      </c>
      <c r="V88" s="38">
        <f>V90+V91</f>
        <v>0</v>
      </c>
      <c r="W88" s="38">
        <f t="shared" si="199"/>
        <v>998204.70000000007</v>
      </c>
      <c r="X88" s="38">
        <f t="shared" ref="X88" si="220">X90+X91</f>
        <v>0</v>
      </c>
      <c r="Y88" s="8">
        <f t="shared" si="200"/>
        <v>878038.26799999992</v>
      </c>
      <c r="Z88" s="18">
        <f>Z90+Z91</f>
        <v>0</v>
      </c>
      <c r="AA88" s="8">
        <f t="shared" si="201"/>
        <v>998204.70000000007</v>
      </c>
      <c r="AB88" s="18">
        <f t="shared" ref="AB88" si="221">AB90+AB91</f>
        <v>0</v>
      </c>
      <c r="AC88" s="8">
        <f t="shared" si="202"/>
        <v>878038.26799999992</v>
      </c>
      <c r="AD88" s="18">
        <f>AD90+AD91</f>
        <v>0</v>
      </c>
      <c r="AE88" s="8">
        <f t="shared" si="214"/>
        <v>998204.70000000007</v>
      </c>
      <c r="AF88" s="18">
        <f t="shared" ref="AF88" si="222">AF90+AF91</f>
        <v>0</v>
      </c>
      <c r="AG88" s="8">
        <f t="shared" si="204"/>
        <v>878038.26799999992</v>
      </c>
    </row>
    <row r="89" spans="1:35" x14ac:dyDescent="0.35">
      <c r="A89" s="6"/>
      <c r="B89" s="7" t="s">
        <v>33</v>
      </c>
      <c r="C89" s="49"/>
      <c r="D89" s="8"/>
      <c r="E89" s="8"/>
      <c r="F89" s="8"/>
      <c r="G89" s="8"/>
      <c r="H89" s="8"/>
      <c r="I89" s="8"/>
      <c r="J89" s="8"/>
      <c r="K89" s="38"/>
      <c r="L89" s="8"/>
      <c r="M89" s="8"/>
      <c r="N89" s="38"/>
      <c r="O89" s="38"/>
      <c r="P89" s="38"/>
      <c r="Q89" s="38"/>
      <c r="R89" s="38"/>
      <c r="S89" s="38"/>
      <c r="T89" s="38"/>
      <c r="U89" s="8"/>
      <c r="V89" s="38"/>
      <c r="W89" s="38"/>
      <c r="X89" s="38"/>
      <c r="Y89" s="8"/>
      <c r="Z89" s="18"/>
      <c r="AA89" s="8"/>
      <c r="AB89" s="18"/>
      <c r="AC89" s="8"/>
      <c r="AD89" s="18"/>
      <c r="AE89" s="8"/>
      <c r="AF89" s="18"/>
      <c r="AG89" s="8"/>
    </row>
    <row r="90" spans="1:35" hidden="1" x14ac:dyDescent="0.35">
      <c r="A90" s="6"/>
      <c r="B90" s="16" t="s">
        <v>38</v>
      </c>
      <c r="C90" s="16"/>
      <c r="D90" s="8">
        <f>16459.8+177536.3+776352.8</f>
        <v>970348.9</v>
      </c>
      <c r="E90" s="8"/>
      <c r="F90" s="8">
        <f>D90+E90</f>
        <v>970348.9</v>
      </c>
      <c r="G90" s="8">
        <f>8546.2+807505.9</f>
        <v>816052.1</v>
      </c>
      <c r="H90" s="8"/>
      <c r="I90" s="8">
        <f>G90+H90</f>
        <v>816052.1</v>
      </c>
      <c r="J90" s="8"/>
      <c r="K90" s="38">
        <f t="shared" si="110"/>
        <v>970348.9</v>
      </c>
      <c r="L90" s="8"/>
      <c r="M90" s="8">
        <f t="shared" si="1"/>
        <v>816052.1</v>
      </c>
      <c r="N90" s="38"/>
      <c r="O90" s="38">
        <f t="shared" si="215"/>
        <v>970348.9</v>
      </c>
      <c r="P90" s="38">
        <v>40792.667999999998</v>
      </c>
      <c r="Q90" s="38">
        <f t="shared" ref="Q90:Q94" si="223">P90+M90</f>
        <v>856844.76799999992</v>
      </c>
      <c r="R90" s="38"/>
      <c r="S90" s="38">
        <f t="shared" ref="S90:S94" si="224">R90+O90</f>
        <v>970348.9</v>
      </c>
      <c r="T90" s="38"/>
      <c r="U90" s="8">
        <f t="shared" ref="U90:U94" si="225">T90+Q90</f>
        <v>856844.76799999992</v>
      </c>
      <c r="V90" s="38"/>
      <c r="W90" s="38">
        <f t="shared" ref="W90:W94" si="226">V90+S90</f>
        <v>970348.9</v>
      </c>
      <c r="X90" s="38"/>
      <c r="Y90" s="8">
        <f t="shared" ref="Y90:Y94" si="227">X90+U90</f>
        <v>856844.76799999992</v>
      </c>
      <c r="Z90" s="18"/>
      <c r="AA90" s="8">
        <f t="shared" ref="AA90:AA94" si="228">Z90+W90</f>
        <v>970348.9</v>
      </c>
      <c r="AB90" s="18"/>
      <c r="AC90" s="8">
        <f t="shared" ref="AC90:AC94" si="229">AB90+Y90</f>
        <v>856844.76799999992</v>
      </c>
      <c r="AD90" s="18"/>
      <c r="AE90" s="8">
        <f t="shared" ref="AE90:AE94" si="230">AD90+AA90</f>
        <v>970348.9</v>
      </c>
      <c r="AF90" s="18"/>
      <c r="AG90" s="8">
        <f t="shared" ref="AG90:AG94" si="231">AF90+AC90</f>
        <v>856844.76799999992</v>
      </c>
      <c r="AH90" s="27" t="s">
        <v>175</v>
      </c>
      <c r="AI90" s="1">
        <v>0</v>
      </c>
    </row>
    <row r="91" spans="1:35" x14ac:dyDescent="0.35">
      <c r="A91" s="6"/>
      <c r="B91" s="49" t="s">
        <v>87</v>
      </c>
      <c r="C91" s="49"/>
      <c r="D91" s="8">
        <v>27855.8</v>
      </c>
      <c r="E91" s="8"/>
      <c r="F91" s="8">
        <f>D91+E91</f>
        <v>27855.8</v>
      </c>
      <c r="G91" s="8">
        <v>21193.5</v>
      </c>
      <c r="H91" s="8"/>
      <c r="I91" s="8">
        <f>G91+H91</f>
        <v>21193.5</v>
      </c>
      <c r="J91" s="8"/>
      <c r="K91" s="38">
        <f t="shared" si="110"/>
        <v>27855.8</v>
      </c>
      <c r="L91" s="8"/>
      <c r="M91" s="8">
        <f t="shared" si="1"/>
        <v>21193.5</v>
      </c>
      <c r="N91" s="38"/>
      <c r="O91" s="38">
        <f t="shared" si="215"/>
        <v>27855.8</v>
      </c>
      <c r="P91" s="38"/>
      <c r="Q91" s="38">
        <f t="shared" si="223"/>
        <v>21193.5</v>
      </c>
      <c r="R91" s="38"/>
      <c r="S91" s="38">
        <f t="shared" si="224"/>
        <v>27855.8</v>
      </c>
      <c r="T91" s="38"/>
      <c r="U91" s="8">
        <f t="shared" si="225"/>
        <v>21193.5</v>
      </c>
      <c r="V91" s="38"/>
      <c r="W91" s="38">
        <f t="shared" si="226"/>
        <v>27855.8</v>
      </c>
      <c r="X91" s="38"/>
      <c r="Y91" s="8">
        <f t="shared" si="227"/>
        <v>21193.5</v>
      </c>
      <c r="Z91" s="18"/>
      <c r="AA91" s="8">
        <f t="shared" si="228"/>
        <v>27855.8</v>
      </c>
      <c r="AB91" s="18"/>
      <c r="AC91" s="8">
        <f t="shared" si="229"/>
        <v>21193.5</v>
      </c>
      <c r="AD91" s="18"/>
      <c r="AE91" s="8">
        <f t="shared" si="230"/>
        <v>27855.8</v>
      </c>
      <c r="AF91" s="18"/>
      <c r="AG91" s="8">
        <f t="shared" si="231"/>
        <v>21193.5</v>
      </c>
      <c r="AH91" s="1" t="s">
        <v>116</v>
      </c>
    </row>
    <row r="92" spans="1:35" ht="54" x14ac:dyDescent="0.35">
      <c r="A92" s="6" t="s">
        <v>192</v>
      </c>
      <c r="B92" s="49" t="s">
        <v>196</v>
      </c>
      <c r="C92" s="49" t="s">
        <v>16</v>
      </c>
      <c r="D92" s="8"/>
      <c r="E92" s="8"/>
      <c r="F92" s="8"/>
      <c r="G92" s="8"/>
      <c r="H92" s="8"/>
      <c r="I92" s="8"/>
      <c r="J92" s="8"/>
      <c r="K92" s="38"/>
      <c r="L92" s="8"/>
      <c r="M92" s="8"/>
      <c r="N92" s="38">
        <v>4890.3</v>
      </c>
      <c r="O92" s="38">
        <f t="shared" si="215"/>
        <v>4890.3</v>
      </c>
      <c r="P92" s="38">
        <v>0</v>
      </c>
      <c r="Q92" s="38">
        <f t="shared" si="223"/>
        <v>0</v>
      </c>
      <c r="R92" s="38"/>
      <c r="S92" s="38">
        <f t="shared" si="224"/>
        <v>4890.3</v>
      </c>
      <c r="T92" s="38">
        <v>0</v>
      </c>
      <c r="U92" s="8">
        <f t="shared" si="225"/>
        <v>0</v>
      </c>
      <c r="V92" s="38"/>
      <c r="W92" s="38">
        <f t="shared" si="226"/>
        <v>4890.3</v>
      </c>
      <c r="X92" s="38">
        <v>0</v>
      </c>
      <c r="Y92" s="8">
        <f t="shared" si="227"/>
        <v>0</v>
      </c>
      <c r="Z92" s="18"/>
      <c r="AA92" s="8">
        <f t="shared" si="228"/>
        <v>4890.3</v>
      </c>
      <c r="AB92" s="18">
        <v>0</v>
      </c>
      <c r="AC92" s="8">
        <f t="shared" si="229"/>
        <v>0</v>
      </c>
      <c r="AD92" s="18">
        <v>-4890.3</v>
      </c>
      <c r="AE92" s="8">
        <f t="shared" si="230"/>
        <v>0</v>
      </c>
      <c r="AF92" s="18">
        <v>0</v>
      </c>
      <c r="AG92" s="8">
        <f t="shared" si="231"/>
        <v>0</v>
      </c>
      <c r="AH92" s="1" t="s">
        <v>197</v>
      </c>
    </row>
    <row r="93" spans="1:35" ht="72" x14ac:dyDescent="0.35">
      <c r="A93" s="6" t="s">
        <v>193</v>
      </c>
      <c r="B93" s="49" t="s">
        <v>199</v>
      </c>
      <c r="C93" s="49" t="s">
        <v>13</v>
      </c>
      <c r="D93" s="8"/>
      <c r="E93" s="8"/>
      <c r="F93" s="8"/>
      <c r="G93" s="8"/>
      <c r="H93" s="8"/>
      <c r="I93" s="8"/>
      <c r="J93" s="8"/>
      <c r="K93" s="38"/>
      <c r="L93" s="8"/>
      <c r="M93" s="8"/>
      <c r="N93" s="38">
        <v>50000</v>
      </c>
      <c r="O93" s="38">
        <f t="shared" si="215"/>
        <v>50000</v>
      </c>
      <c r="P93" s="38"/>
      <c r="Q93" s="38">
        <f t="shared" si="223"/>
        <v>0</v>
      </c>
      <c r="R93" s="38"/>
      <c r="S93" s="38">
        <f t="shared" si="224"/>
        <v>50000</v>
      </c>
      <c r="T93" s="38"/>
      <c r="U93" s="8">
        <f t="shared" si="225"/>
        <v>0</v>
      </c>
      <c r="V93" s="38"/>
      <c r="W93" s="38">
        <f t="shared" si="226"/>
        <v>50000</v>
      </c>
      <c r="X93" s="38"/>
      <c r="Y93" s="8">
        <f t="shared" si="227"/>
        <v>0</v>
      </c>
      <c r="Z93" s="18"/>
      <c r="AA93" s="8">
        <f t="shared" si="228"/>
        <v>50000</v>
      </c>
      <c r="AB93" s="18"/>
      <c r="AC93" s="8">
        <f t="shared" si="229"/>
        <v>0</v>
      </c>
      <c r="AD93" s="18"/>
      <c r="AE93" s="8">
        <f t="shared" si="230"/>
        <v>50000</v>
      </c>
      <c r="AF93" s="18"/>
      <c r="AG93" s="8">
        <f t="shared" si="231"/>
        <v>0</v>
      </c>
      <c r="AH93" s="1" t="s">
        <v>200</v>
      </c>
    </row>
    <row r="94" spans="1:35" s="39" customFormat="1" x14ac:dyDescent="0.35">
      <c r="A94" s="36"/>
      <c r="B94" s="49" t="s">
        <v>28</v>
      </c>
      <c r="C94" s="49"/>
      <c r="D94" s="24">
        <f>D98+D99+D103+D104+D105+D109</f>
        <v>132500</v>
      </c>
      <c r="E94" s="24">
        <f>E98+E99+E103+E104+E105+E109</f>
        <v>918.2</v>
      </c>
      <c r="F94" s="24">
        <f>D94+E94</f>
        <v>133418.20000000001</v>
      </c>
      <c r="G94" s="24">
        <f>G98+G99+G103+G104+G105+G109</f>
        <v>177404.7</v>
      </c>
      <c r="H94" s="24">
        <f>H98+H99+H103+H104+H105+H109</f>
        <v>-1483.4</v>
      </c>
      <c r="I94" s="24">
        <f>G94+H94</f>
        <v>175921.30000000002</v>
      </c>
      <c r="J94" s="24">
        <f>J98+J99+J103+J104+J105+J109</f>
        <v>0</v>
      </c>
      <c r="K94" s="38">
        <f t="shared" si="110"/>
        <v>133418.20000000001</v>
      </c>
      <c r="L94" s="24">
        <f>L98+L99+L103+L104+L105+L109</f>
        <v>0</v>
      </c>
      <c r="M94" s="23">
        <f t="shared" si="1"/>
        <v>175921.30000000002</v>
      </c>
      <c r="N94" s="24">
        <f>N98+N99+N103+N104+N105+N109</f>
        <v>28203.8</v>
      </c>
      <c r="O94" s="38">
        <f t="shared" si="215"/>
        <v>161622</v>
      </c>
      <c r="P94" s="24">
        <f>P98+P99+P103+P104+P105+P109</f>
        <v>10867</v>
      </c>
      <c r="Q94" s="23">
        <f t="shared" si="223"/>
        <v>186788.30000000002</v>
      </c>
      <c r="R94" s="24">
        <f>R98+R99+R103+R104+R105+R109</f>
        <v>0</v>
      </c>
      <c r="S94" s="38">
        <f t="shared" si="224"/>
        <v>161622</v>
      </c>
      <c r="T94" s="41">
        <f>T98+T99+T103+T104+T105+T109</f>
        <v>0</v>
      </c>
      <c r="U94" s="23">
        <f t="shared" si="225"/>
        <v>186788.30000000002</v>
      </c>
      <c r="V94" s="41">
        <f>V98+V99+V103+V104+V105+V109</f>
        <v>0</v>
      </c>
      <c r="W94" s="38">
        <f t="shared" si="226"/>
        <v>161622</v>
      </c>
      <c r="X94" s="41">
        <f>X98+X99+X103+X104+X105+X109</f>
        <v>0</v>
      </c>
      <c r="Y94" s="38">
        <f t="shared" si="227"/>
        <v>186788.30000000002</v>
      </c>
      <c r="Z94" s="41">
        <f>Z98+Z99+Z103+Z104+Z105+Z109</f>
        <v>0</v>
      </c>
      <c r="AA94" s="38">
        <f t="shared" si="228"/>
        <v>161622</v>
      </c>
      <c r="AB94" s="41">
        <f>AB98+AB99+AB103+AB104+AB105+AB109</f>
        <v>0</v>
      </c>
      <c r="AC94" s="38">
        <f t="shared" si="229"/>
        <v>186788.30000000002</v>
      </c>
      <c r="AD94" s="41">
        <f>AD98+AD99+AD103+AD104+AD105+AD109</f>
        <v>0</v>
      </c>
      <c r="AE94" s="8">
        <f t="shared" si="230"/>
        <v>161622</v>
      </c>
      <c r="AF94" s="41">
        <f>AF98+AF99+AF103+AF104+AF105+AF109</f>
        <v>0</v>
      </c>
      <c r="AG94" s="8">
        <f t="shared" si="231"/>
        <v>186788.30000000002</v>
      </c>
    </row>
    <row r="95" spans="1:35" x14ac:dyDescent="0.35">
      <c r="A95" s="6"/>
      <c r="B95" s="7" t="s">
        <v>33</v>
      </c>
      <c r="C95" s="49"/>
      <c r="D95" s="14"/>
      <c r="E95" s="14"/>
      <c r="F95" s="14"/>
      <c r="G95" s="14"/>
      <c r="H95" s="14"/>
      <c r="I95" s="14"/>
      <c r="J95" s="14"/>
      <c r="K95" s="38"/>
      <c r="L95" s="14"/>
      <c r="M95" s="8"/>
      <c r="N95" s="42"/>
      <c r="O95" s="38"/>
      <c r="P95" s="42"/>
      <c r="Q95" s="38"/>
      <c r="R95" s="42"/>
      <c r="S95" s="38"/>
      <c r="T95" s="42"/>
      <c r="U95" s="8"/>
      <c r="V95" s="42"/>
      <c r="W95" s="38"/>
      <c r="X95" s="42"/>
      <c r="Y95" s="8"/>
      <c r="Z95" s="20"/>
      <c r="AA95" s="8"/>
      <c r="AB95" s="20"/>
      <c r="AC95" s="8"/>
      <c r="AD95" s="20"/>
      <c r="AE95" s="8"/>
      <c r="AF95" s="20"/>
      <c r="AG95" s="8"/>
    </row>
    <row r="96" spans="1:35" hidden="1" x14ac:dyDescent="0.35">
      <c r="A96" s="6"/>
      <c r="B96" s="16" t="s">
        <v>38</v>
      </c>
      <c r="C96" s="16"/>
      <c r="D96" s="14">
        <f>D98+D101+D103+D104+D107+D109</f>
        <v>111024</v>
      </c>
      <c r="E96" s="14">
        <f>E98+E101+E103+E104+E107+E109</f>
        <v>918.2</v>
      </c>
      <c r="F96" s="14">
        <f>D96+E96</f>
        <v>111942.2</v>
      </c>
      <c r="G96" s="14">
        <f>G98+G101+G103+G104+G107+G109</f>
        <v>148254.70000000001</v>
      </c>
      <c r="H96" s="14">
        <f t="shared" ref="H96" si="232">H98+H101+H103+H104+H107</f>
        <v>-1483.4</v>
      </c>
      <c r="I96" s="14">
        <f>G96+H96</f>
        <v>146771.30000000002</v>
      </c>
      <c r="J96" s="14">
        <f>J98+J101+J103+J104+J107+J109</f>
        <v>0</v>
      </c>
      <c r="K96" s="38">
        <f t="shared" si="110"/>
        <v>111942.2</v>
      </c>
      <c r="L96" s="14">
        <f t="shared" ref="L96" si="233">L98+L101+L103+L104+L107</f>
        <v>0</v>
      </c>
      <c r="M96" s="8">
        <f t="shared" si="1"/>
        <v>146771.30000000002</v>
      </c>
      <c r="N96" s="42">
        <f>N98+N101+N103+N104+N107+N109</f>
        <v>28203.8</v>
      </c>
      <c r="O96" s="38">
        <f t="shared" si="215"/>
        <v>140146</v>
      </c>
      <c r="P96" s="42">
        <f t="shared" ref="P96" si="234">P98+P101+P103+P104+P107</f>
        <v>10867</v>
      </c>
      <c r="Q96" s="38">
        <f t="shared" ref="Q96:Q99" si="235">P96+M96</f>
        <v>157638.30000000002</v>
      </c>
      <c r="R96" s="42">
        <f>R98+R101+R103+R104+R107+R109</f>
        <v>0</v>
      </c>
      <c r="S96" s="38">
        <f t="shared" ref="S96:S99" si="236">R96+O96</f>
        <v>140146</v>
      </c>
      <c r="T96" s="42">
        <f t="shared" ref="T96" si="237">T98+T101+T103+T104+T107</f>
        <v>0</v>
      </c>
      <c r="U96" s="8">
        <f t="shared" ref="U96:U99" si="238">T96+Q96</f>
        <v>157638.30000000002</v>
      </c>
      <c r="V96" s="42">
        <f>V98+V101+V103+V104+V107+V109</f>
        <v>0</v>
      </c>
      <c r="W96" s="38">
        <f t="shared" ref="W96:W99" si="239">V96+S96</f>
        <v>140146</v>
      </c>
      <c r="X96" s="42">
        <f t="shared" ref="X96" si="240">X98+X101+X103+X104+X107</f>
        <v>0</v>
      </c>
      <c r="Y96" s="8">
        <f t="shared" ref="Y96:Y99" si="241">X96+U96</f>
        <v>157638.30000000002</v>
      </c>
      <c r="Z96" s="20">
        <f>Z98+Z101+Z103+Z104+Z107+Z109</f>
        <v>0</v>
      </c>
      <c r="AA96" s="8">
        <f t="shared" ref="AA96:AA97" si="242">Z96+W96</f>
        <v>140146</v>
      </c>
      <c r="AB96" s="20">
        <f t="shared" ref="AB96" si="243">AB98+AB101+AB103+AB104+AB107</f>
        <v>0</v>
      </c>
      <c r="AC96" s="8">
        <f t="shared" ref="AC96:AC99" si="244">AB96+Y96</f>
        <v>157638.30000000002</v>
      </c>
      <c r="AD96" s="20">
        <f>AD98+AD101+AD103+AD104+AD107+AD109</f>
        <v>0</v>
      </c>
      <c r="AE96" s="8">
        <f t="shared" ref="AE96:AE97" si="245">AD96+AA96</f>
        <v>140146</v>
      </c>
      <c r="AF96" s="20">
        <f t="shared" ref="AF96" si="246">AF98+AF101+AF103+AF104+AF107</f>
        <v>0</v>
      </c>
      <c r="AG96" s="8">
        <f t="shared" ref="AG96:AG99" si="247">AF96+AC96</f>
        <v>157638.30000000002</v>
      </c>
      <c r="AI96" s="1">
        <v>0</v>
      </c>
    </row>
    <row r="97" spans="1:35" x14ac:dyDescent="0.35">
      <c r="A97" s="6"/>
      <c r="B97" s="49" t="s">
        <v>87</v>
      </c>
      <c r="C97" s="49"/>
      <c r="D97" s="14">
        <f>D102+D108</f>
        <v>21476</v>
      </c>
      <c r="E97" s="14">
        <f>E102+E108</f>
        <v>0</v>
      </c>
      <c r="F97" s="14">
        <f>D97+E97</f>
        <v>21476</v>
      </c>
      <c r="G97" s="14">
        <f>G102+G108</f>
        <v>29150</v>
      </c>
      <c r="H97" s="14">
        <f t="shared" ref="H97" si="248">H102+H108</f>
        <v>0</v>
      </c>
      <c r="I97" s="14">
        <f t="shared" ref="I97:I98" si="249">G97+H97</f>
        <v>29150</v>
      </c>
      <c r="J97" s="14">
        <f>J102+J108</f>
        <v>0</v>
      </c>
      <c r="K97" s="38">
        <f t="shared" si="110"/>
        <v>21476</v>
      </c>
      <c r="L97" s="14">
        <f t="shared" ref="L97" si="250">L102+L108</f>
        <v>0</v>
      </c>
      <c r="M97" s="8">
        <f t="shared" si="1"/>
        <v>29150</v>
      </c>
      <c r="N97" s="42">
        <f>N102+N108</f>
        <v>0</v>
      </c>
      <c r="O97" s="38">
        <f t="shared" si="215"/>
        <v>21476</v>
      </c>
      <c r="P97" s="42">
        <f t="shared" ref="P97" si="251">P102+P108</f>
        <v>0</v>
      </c>
      <c r="Q97" s="38">
        <f t="shared" si="235"/>
        <v>29150</v>
      </c>
      <c r="R97" s="42">
        <f>R102+R108</f>
        <v>0</v>
      </c>
      <c r="S97" s="38">
        <f t="shared" si="236"/>
        <v>21476</v>
      </c>
      <c r="T97" s="42">
        <f t="shared" ref="T97" si="252">T102+T108</f>
        <v>0</v>
      </c>
      <c r="U97" s="8">
        <f t="shared" si="238"/>
        <v>29150</v>
      </c>
      <c r="V97" s="42">
        <f>V102+V108</f>
        <v>0</v>
      </c>
      <c r="W97" s="38">
        <f t="shared" si="239"/>
        <v>21476</v>
      </c>
      <c r="X97" s="42">
        <f t="shared" ref="X97" si="253">X102+X108</f>
        <v>0</v>
      </c>
      <c r="Y97" s="8">
        <f t="shared" si="241"/>
        <v>29150</v>
      </c>
      <c r="Z97" s="20">
        <f>Z102+Z108</f>
        <v>0</v>
      </c>
      <c r="AA97" s="8">
        <f t="shared" si="242"/>
        <v>21476</v>
      </c>
      <c r="AB97" s="20">
        <f t="shared" ref="AB97" si="254">AB102+AB108</f>
        <v>0</v>
      </c>
      <c r="AC97" s="8">
        <f t="shared" si="244"/>
        <v>29150</v>
      </c>
      <c r="AD97" s="20">
        <f>AD102+AD108</f>
        <v>0</v>
      </c>
      <c r="AE97" s="8">
        <f t="shared" si="245"/>
        <v>21476</v>
      </c>
      <c r="AF97" s="20">
        <f t="shared" ref="AF97" si="255">AF102+AF108</f>
        <v>0</v>
      </c>
      <c r="AG97" s="8">
        <f t="shared" si="247"/>
        <v>29150</v>
      </c>
    </row>
    <row r="98" spans="1:35" ht="60" customHeight="1" x14ac:dyDescent="0.35">
      <c r="A98" s="6" t="s">
        <v>185</v>
      </c>
      <c r="B98" s="11" t="s">
        <v>29</v>
      </c>
      <c r="C98" s="11" t="s">
        <v>30</v>
      </c>
      <c r="D98" s="8">
        <v>57500</v>
      </c>
      <c r="E98" s="8"/>
      <c r="F98" s="8">
        <f>D98+E98</f>
        <v>57500</v>
      </c>
      <c r="G98" s="8">
        <v>64068.1</v>
      </c>
      <c r="H98" s="8"/>
      <c r="I98" s="14">
        <f t="shared" si="249"/>
        <v>64068.1</v>
      </c>
      <c r="J98" s="8"/>
      <c r="K98" s="38">
        <f t="shared" si="110"/>
        <v>57500</v>
      </c>
      <c r="L98" s="8"/>
      <c r="M98" s="8">
        <f t="shared" si="1"/>
        <v>64068.1</v>
      </c>
      <c r="N98" s="38">
        <v>1000</v>
      </c>
      <c r="O98" s="38">
        <f t="shared" si="215"/>
        <v>58500</v>
      </c>
      <c r="P98" s="38">
        <v>10867</v>
      </c>
      <c r="Q98" s="38">
        <f t="shared" si="235"/>
        <v>74935.100000000006</v>
      </c>
      <c r="R98" s="38"/>
      <c r="S98" s="38">
        <f t="shared" si="236"/>
        <v>58500</v>
      </c>
      <c r="T98" s="38"/>
      <c r="U98" s="8">
        <f t="shared" si="238"/>
        <v>74935.100000000006</v>
      </c>
      <c r="V98" s="38"/>
      <c r="W98" s="38">
        <f>V98+S98</f>
        <v>58500</v>
      </c>
      <c r="X98" s="38"/>
      <c r="Y98" s="8">
        <f t="shared" si="241"/>
        <v>74935.100000000006</v>
      </c>
      <c r="Z98" s="18"/>
      <c r="AA98" s="8">
        <f>Z98+W98</f>
        <v>58500</v>
      </c>
      <c r="AB98" s="18"/>
      <c r="AC98" s="8">
        <f t="shared" si="244"/>
        <v>74935.100000000006</v>
      </c>
      <c r="AD98" s="18"/>
      <c r="AE98" s="8">
        <f>AD98+AA98</f>
        <v>58500</v>
      </c>
      <c r="AF98" s="18"/>
      <c r="AG98" s="8">
        <f t="shared" si="247"/>
        <v>74935.100000000006</v>
      </c>
      <c r="AH98" s="1" t="s">
        <v>31</v>
      </c>
    </row>
    <row r="99" spans="1:35" ht="54" x14ac:dyDescent="0.35">
      <c r="A99" s="6" t="s">
        <v>186</v>
      </c>
      <c r="B99" s="11" t="s">
        <v>99</v>
      </c>
      <c r="C99" s="11" t="s">
        <v>30</v>
      </c>
      <c r="D99" s="13">
        <f>D101+D102</f>
        <v>33040</v>
      </c>
      <c r="E99" s="13">
        <f>E101+E102</f>
        <v>0</v>
      </c>
      <c r="F99" s="13">
        <f>F101+F102</f>
        <v>33040</v>
      </c>
      <c r="G99" s="13">
        <f>G101+G102</f>
        <v>0</v>
      </c>
      <c r="H99" s="13">
        <f t="shared" ref="H99:I99" si="256">H101+H102</f>
        <v>0</v>
      </c>
      <c r="I99" s="13">
        <f t="shared" si="256"/>
        <v>0</v>
      </c>
      <c r="J99" s="13">
        <f>J101+J102</f>
        <v>0</v>
      </c>
      <c r="K99" s="38">
        <f t="shared" si="110"/>
        <v>33040</v>
      </c>
      <c r="L99" s="13">
        <f t="shared" ref="L99" si="257">L101+L102</f>
        <v>0</v>
      </c>
      <c r="M99" s="8">
        <f t="shared" si="1"/>
        <v>0</v>
      </c>
      <c r="N99" s="43">
        <f>N101+N102</f>
        <v>0</v>
      </c>
      <c r="O99" s="38">
        <f t="shared" si="215"/>
        <v>33040</v>
      </c>
      <c r="P99" s="43">
        <f t="shared" ref="P99" si="258">P101+P102</f>
        <v>0</v>
      </c>
      <c r="Q99" s="38">
        <f t="shared" si="235"/>
        <v>0</v>
      </c>
      <c r="R99" s="43">
        <f>R101+R102</f>
        <v>0</v>
      </c>
      <c r="S99" s="38">
        <f t="shared" si="236"/>
        <v>33040</v>
      </c>
      <c r="T99" s="43">
        <f t="shared" ref="T99" si="259">T101+T102</f>
        <v>0</v>
      </c>
      <c r="U99" s="8">
        <f t="shared" si="238"/>
        <v>0</v>
      </c>
      <c r="V99" s="43">
        <f>V101+V102</f>
        <v>0</v>
      </c>
      <c r="W99" s="38">
        <f t="shared" si="239"/>
        <v>33040</v>
      </c>
      <c r="X99" s="43">
        <f t="shared" ref="X99" si="260">X101+X102</f>
        <v>0</v>
      </c>
      <c r="Y99" s="8">
        <f t="shared" si="241"/>
        <v>0</v>
      </c>
      <c r="Z99" s="21">
        <f>Z101+Z102</f>
        <v>0</v>
      </c>
      <c r="AA99" s="8">
        <f t="shared" ref="AA99" si="261">Z99+W99</f>
        <v>33040</v>
      </c>
      <c r="AB99" s="21">
        <f t="shared" ref="AB99" si="262">AB101+AB102</f>
        <v>0</v>
      </c>
      <c r="AC99" s="8">
        <f t="shared" si="244"/>
        <v>0</v>
      </c>
      <c r="AD99" s="21">
        <f>AD101+AD102</f>
        <v>0</v>
      </c>
      <c r="AE99" s="8">
        <f t="shared" ref="AE99" si="263">AD99+AA99</f>
        <v>33040</v>
      </c>
      <c r="AF99" s="21">
        <f t="shared" ref="AF99" si="264">AF101+AF102</f>
        <v>0</v>
      </c>
      <c r="AG99" s="8">
        <f t="shared" si="247"/>
        <v>0</v>
      </c>
      <c r="AH99" s="1" t="s">
        <v>100</v>
      </c>
    </row>
    <row r="100" spans="1:35" x14ac:dyDescent="0.35">
      <c r="A100" s="6"/>
      <c r="B100" s="7" t="s">
        <v>33</v>
      </c>
      <c r="C100" s="11"/>
      <c r="D100" s="13"/>
      <c r="E100" s="13"/>
      <c r="F100" s="13"/>
      <c r="G100" s="8"/>
      <c r="H100" s="8"/>
      <c r="I100" s="8"/>
      <c r="J100" s="13"/>
      <c r="K100" s="38"/>
      <c r="L100" s="8"/>
      <c r="M100" s="8"/>
      <c r="N100" s="43"/>
      <c r="O100" s="38"/>
      <c r="P100" s="38"/>
      <c r="Q100" s="38"/>
      <c r="R100" s="43"/>
      <c r="S100" s="38"/>
      <c r="T100" s="38"/>
      <c r="U100" s="8"/>
      <c r="V100" s="43"/>
      <c r="W100" s="38"/>
      <c r="X100" s="38"/>
      <c r="Y100" s="8"/>
      <c r="Z100" s="21"/>
      <c r="AA100" s="8"/>
      <c r="AB100" s="18"/>
      <c r="AC100" s="8"/>
      <c r="AD100" s="21"/>
      <c r="AE100" s="8"/>
      <c r="AF100" s="18"/>
      <c r="AG100" s="8"/>
    </row>
    <row r="101" spans="1:35" hidden="1" x14ac:dyDescent="0.35">
      <c r="A101" s="6"/>
      <c r="B101" s="16" t="s">
        <v>38</v>
      </c>
      <c r="C101" s="11"/>
      <c r="D101" s="13">
        <v>11564</v>
      </c>
      <c r="E101" s="13"/>
      <c r="F101" s="13">
        <f>D101+E101</f>
        <v>11564</v>
      </c>
      <c r="G101" s="8">
        <v>0</v>
      </c>
      <c r="H101" s="8"/>
      <c r="I101" s="8">
        <f>G101+H101</f>
        <v>0</v>
      </c>
      <c r="J101" s="13"/>
      <c r="K101" s="38">
        <f t="shared" si="110"/>
        <v>11564</v>
      </c>
      <c r="L101" s="8"/>
      <c r="M101" s="8">
        <f t="shared" si="1"/>
        <v>0</v>
      </c>
      <c r="N101" s="43"/>
      <c r="O101" s="38">
        <f t="shared" si="215"/>
        <v>11564</v>
      </c>
      <c r="P101" s="38"/>
      <c r="Q101" s="38">
        <f t="shared" ref="Q101:Q105" si="265">P101+M101</f>
        <v>0</v>
      </c>
      <c r="R101" s="43"/>
      <c r="S101" s="38">
        <f t="shared" ref="S101:S105" si="266">R101+O101</f>
        <v>11564</v>
      </c>
      <c r="T101" s="38"/>
      <c r="U101" s="8">
        <f t="shared" ref="U101:U105" si="267">T101+Q101</f>
        <v>0</v>
      </c>
      <c r="V101" s="43"/>
      <c r="W101" s="38">
        <f t="shared" ref="W101:W105" si="268">V101+S101</f>
        <v>11564</v>
      </c>
      <c r="X101" s="38"/>
      <c r="Y101" s="8">
        <f t="shared" ref="Y101:Y105" si="269">X101+U101</f>
        <v>0</v>
      </c>
      <c r="Z101" s="21"/>
      <c r="AA101" s="8">
        <f t="shared" ref="AA101:AA105" si="270">Z101+W101</f>
        <v>11564</v>
      </c>
      <c r="AB101" s="18"/>
      <c r="AC101" s="8">
        <f t="shared" ref="AC101:AC105" si="271">AB101+Y101</f>
        <v>0</v>
      </c>
      <c r="AD101" s="21"/>
      <c r="AE101" s="8">
        <f t="shared" ref="AE101:AE105" si="272">AD101+AA101</f>
        <v>11564</v>
      </c>
      <c r="AF101" s="18"/>
      <c r="AG101" s="8">
        <f t="shared" ref="AG101:AG105" si="273">AF101+AC101</f>
        <v>0</v>
      </c>
      <c r="AI101" s="1">
        <v>0</v>
      </c>
    </row>
    <row r="102" spans="1:35" x14ac:dyDescent="0.35">
      <c r="A102" s="6"/>
      <c r="B102" s="49" t="s">
        <v>87</v>
      </c>
      <c r="C102" s="11"/>
      <c r="D102" s="13">
        <v>21476</v>
      </c>
      <c r="E102" s="13"/>
      <c r="F102" s="13">
        <f>D102+E102</f>
        <v>21476</v>
      </c>
      <c r="G102" s="8">
        <v>0</v>
      </c>
      <c r="H102" s="8"/>
      <c r="I102" s="8">
        <f>G102+H102</f>
        <v>0</v>
      </c>
      <c r="J102" s="13"/>
      <c r="K102" s="38">
        <f t="shared" si="110"/>
        <v>21476</v>
      </c>
      <c r="L102" s="8"/>
      <c r="M102" s="8">
        <f t="shared" si="1"/>
        <v>0</v>
      </c>
      <c r="N102" s="43"/>
      <c r="O102" s="38">
        <f t="shared" si="215"/>
        <v>21476</v>
      </c>
      <c r="P102" s="38"/>
      <c r="Q102" s="38">
        <f t="shared" si="265"/>
        <v>0</v>
      </c>
      <c r="R102" s="43"/>
      <c r="S102" s="38">
        <f t="shared" si="266"/>
        <v>21476</v>
      </c>
      <c r="T102" s="38"/>
      <c r="U102" s="8">
        <f t="shared" si="267"/>
        <v>0</v>
      </c>
      <c r="V102" s="43"/>
      <c r="W102" s="38">
        <f t="shared" si="268"/>
        <v>21476</v>
      </c>
      <c r="X102" s="38"/>
      <c r="Y102" s="8">
        <f t="shared" si="269"/>
        <v>0</v>
      </c>
      <c r="Z102" s="21"/>
      <c r="AA102" s="8">
        <f t="shared" si="270"/>
        <v>21476</v>
      </c>
      <c r="AB102" s="18"/>
      <c r="AC102" s="8">
        <f t="shared" si="271"/>
        <v>0</v>
      </c>
      <c r="AD102" s="21"/>
      <c r="AE102" s="8">
        <f t="shared" si="272"/>
        <v>21476</v>
      </c>
      <c r="AF102" s="18"/>
      <c r="AG102" s="8">
        <f t="shared" si="273"/>
        <v>0</v>
      </c>
      <c r="AH102" s="1" t="s">
        <v>115</v>
      </c>
    </row>
    <row r="103" spans="1:35" ht="54" x14ac:dyDescent="0.35">
      <c r="A103" s="6" t="s">
        <v>187</v>
      </c>
      <c r="B103" s="11" t="s">
        <v>101</v>
      </c>
      <c r="C103" s="11" t="s">
        <v>30</v>
      </c>
      <c r="D103" s="13">
        <v>41960</v>
      </c>
      <c r="E103" s="13"/>
      <c r="F103" s="13">
        <f t="shared" ref="F103:F104" si="274">D103+E103</f>
        <v>41960</v>
      </c>
      <c r="G103" s="8">
        <v>0</v>
      </c>
      <c r="H103" s="8"/>
      <c r="I103" s="8">
        <f>G103+H103</f>
        <v>0</v>
      </c>
      <c r="J103" s="13"/>
      <c r="K103" s="38">
        <f t="shared" si="110"/>
        <v>41960</v>
      </c>
      <c r="L103" s="8"/>
      <c r="M103" s="8">
        <f t="shared" si="1"/>
        <v>0</v>
      </c>
      <c r="N103" s="43"/>
      <c r="O103" s="38">
        <f t="shared" si="215"/>
        <v>41960</v>
      </c>
      <c r="P103" s="38"/>
      <c r="Q103" s="38">
        <f t="shared" si="265"/>
        <v>0</v>
      </c>
      <c r="R103" s="43"/>
      <c r="S103" s="38">
        <f t="shared" si="266"/>
        <v>41960</v>
      </c>
      <c r="T103" s="38"/>
      <c r="U103" s="8">
        <f t="shared" si="267"/>
        <v>0</v>
      </c>
      <c r="V103" s="43"/>
      <c r="W103" s="38">
        <f t="shared" si="268"/>
        <v>41960</v>
      </c>
      <c r="X103" s="38"/>
      <c r="Y103" s="8">
        <f t="shared" si="269"/>
        <v>0</v>
      </c>
      <c r="Z103" s="21"/>
      <c r="AA103" s="8">
        <f t="shared" si="270"/>
        <v>41960</v>
      </c>
      <c r="AB103" s="18"/>
      <c r="AC103" s="8">
        <f t="shared" si="271"/>
        <v>0</v>
      </c>
      <c r="AD103" s="21"/>
      <c r="AE103" s="8">
        <f t="shared" si="272"/>
        <v>41960</v>
      </c>
      <c r="AF103" s="18"/>
      <c r="AG103" s="8">
        <f t="shared" si="273"/>
        <v>0</v>
      </c>
      <c r="AH103" s="1" t="s">
        <v>102</v>
      </c>
    </row>
    <row r="104" spans="1:35" ht="60" customHeight="1" x14ac:dyDescent="0.35">
      <c r="A104" s="6" t="s">
        <v>188</v>
      </c>
      <c r="B104" s="11" t="s">
        <v>105</v>
      </c>
      <c r="C104" s="11" t="s">
        <v>30</v>
      </c>
      <c r="D104" s="13">
        <v>0</v>
      </c>
      <c r="E104" s="13"/>
      <c r="F104" s="13">
        <f t="shared" si="274"/>
        <v>0</v>
      </c>
      <c r="G104" s="13">
        <v>68490.399999999994</v>
      </c>
      <c r="H104" s="13">
        <v>-1483.4</v>
      </c>
      <c r="I104" s="8">
        <f>G104+H104</f>
        <v>67007</v>
      </c>
      <c r="J104" s="13"/>
      <c r="K104" s="38">
        <f t="shared" si="110"/>
        <v>0</v>
      </c>
      <c r="L104" s="13"/>
      <c r="M104" s="8">
        <f t="shared" ref="M104:M148" si="275">L104+I104</f>
        <v>67007</v>
      </c>
      <c r="N104" s="43"/>
      <c r="O104" s="38">
        <f t="shared" si="215"/>
        <v>0</v>
      </c>
      <c r="P104" s="43"/>
      <c r="Q104" s="38">
        <f t="shared" si="265"/>
        <v>67007</v>
      </c>
      <c r="R104" s="43"/>
      <c r="S104" s="38">
        <f t="shared" si="266"/>
        <v>0</v>
      </c>
      <c r="T104" s="43"/>
      <c r="U104" s="8">
        <f t="shared" si="267"/>
        <v>67007</v>
      </c>
      <c r="V104" s="43"/>
      <c r="W104" s="38">
        <f t="shared" si="268"/>
        <v>0</v>
      </c>
      <c r="X104" s="43"/>
      <c r="Y104" s="8">
        <f t="shared" si="269"/>
        <v>67007</v>
      </c>
      <c r="Z104" s="21"/>
      <c r="AA104" s="8">
        <f t="shared" si="270"/>
        <v>0</v>
      </c>
      <c r="AB104" s="21"/>
      <c r="AC104" s="8">
        <f t="shared" si="271"/>
        <v>67007</v>
      </c>
      <c r="AD104" s="21"/>
      <c r="AE104" s="8">
        <f t="shared" si="272"/>
        <v>0</v>
      </c>
      <c r="AF104" s="21"/>
      <c r="AG104" s="8">
        <f t="shared" si="273"/>
        <v>67007</v>
      </c>
      <c r="AH104" s="1" t="s">
        <v>106</v>
      </c>
    </row>
    <row r="105" spans="1:35" ht="60" customHeight="1" x14ac:dyDescent="0.35">
      <c r="A105" s="6" t="s">
        <v>134</v>
      </c>
      <c r="B105" s="11" t="s">
        <v>113</v>
      </c>
      <c r="C105" s="11" t="s">
        <v>30</v>
      </c>
      <c r="D105" s="13">
        <f>D107+D108</f>
        <v>0</v>
      </c>
      <c r="E105" s="13">
        <f>E107+E108</f>
        <v>0</v>
      </c>
      <c r="F105" s="13">
        <f>F107+F108</f>
        <v>0</v>
      </c>
      <c r="G105" s="13">
        <f>G107+G108</f>
        <v>44846.2</v>
      </c>
      <c r="H105" s="13">
        <f t="shared" ref="H105" si="276">H107+H108</f>
        <v>0</v>
      </c>
      <c r="I105" s="13">
        <f>I107+I108</f>
        <v>44846.2</v>
      </c>
      <c r="J105" s="13">
        <f>J107+J108</f>
        <v>0</v>
      </c>
      <c r="K105" s="38">
        <f t="shared" si="110"/>
        <v>0</v>
      </c>
      <c r="L105" s="13">
        <f t="shared" ref="L105" si="277">L107+L108</f>
        <v>0</v>
      </c>
      <c r="M105" s="8">
        <f t="shared" si="275"/>
        <v>44846.2</v>
      </c>
      <c r="N105" s="43">
        <f>N107+N108</f>
        <v>27203.8</v>
      </c>
      <c r="O105" s="38">
        <f t="shared" si="215"/>
        <v>27203.8</v>
      </c>
      <c r="P105" s="43">
        <f t="shared" ref="P105" si="278">P107+P108</f>
        <v>0</v>
      </c>
      <c r="Q105" s="38">
        <f t="shared" si="265"/>
        <v>44846.2</v>
      </c>
      <c r="R105" s="43">
        <f>R107+R108</f>
        <v>0</v>
      </c>
      <c r="S105" s="38">
        <f t="shared" si="266"/>
        <v>27203.8</v>
      </c>
      <c r="T105" s="43">
        <f t="shared" ref="T105" si="279">T107+T108</f>
        <v>0</v>
      </c>
      <c r="U105" s="8">
        <f t="shared" si="267"/>
        <v>44846.2</v>
      </c>
      <c r="V105" s="43">
        <f>V107+V108</f>
        <v>0</v>
      </c>
      <c r="W105" s="38">
        <f t="shared" si="268"/>
        <v>27203.8</v>
      </c>
      <c r="X105" s="43">
        <f t="shared" ref="X105" si="280">X107+X108</f>
        <v>0</v>
      </c>
      <c r="Y105" s="8">
        <f t="shared" si="269"/>
        <v>44846.2</v>
      </c>
      <c r="Z105" s="21">
        <f>Z107+Z108</f>
        <v>0</v>
      </c>
      <c r="AA105" s="8">
        <f t="shared" si="270"/>
        <v>27203.8</v>
      </c>
      <c r="AB105" s="21">
        <f t="shared" ref="AB105" si="281">AB107+AB108</f>
        <v>0</v>
      </c>
      <c r="AC105" s="8">
        <f t="shared" si="271"/>
        <v>44846.2</v>
      </c>
      <c r="AD105" s="21">
        <f>AD107+AD108</f>
        <v>0</v>
      </c>
      <c r="AE105" s="8">
        <f t="shared" si="272"/>
        <v>27203.8</v>
      </c>
      <c r="AF105" s="21">
        <f t="shared" ref="AF105" si="282">AF107+AF108</f>
        <v>0</v>
      </c>
      <c r="AG105" s="8">
        <f t="shared" si="273"/>
        <v>44846.2</v>
      </c>
      <c r="AH105" s="1" t="s">
        <v>114</v>
      </c>
    </row>
    <row r="106" spans="1:35" ht="22.2" customHeight="1" x14ac:dyDescent="0.35">
      <c r="A106" s="6"/>
      <c r="B106" s="7" t="s">
        <v>33</v>
      </c>
      <c r="C106" s="11"/>
      <c r="D106" s="13"/>
      <c r="E106" s="13"/>
      <c r="F106" s="13"/>
      <c r="G106" s="13"/>
      <c r="H106" s="13"/>
      <c r="I106" s="13"/>
      <c r="J106" s="13"/>
      <c r="K106" s="38"/>
      <c r="L106" s="13"/>
      <c r="M106" s="8"/>
      <c r="N106" s="43"/>
      <c r="O106" s="38"/>
      <c r="P106" s="43"/>
      <c r="Q106" s="38"/>
      <c r="R106" s="43"/>
      <c r="S106" s="38"/>
      <c r="T106" s="43"/>
      <c r="U106" s="8"/>
      <c r="V106" s="43"/>
      <c r="W106" s="38"/>
      <c r="X106" s="43"/>
      <c r="Y106" s="8"/>
      <c r="Z106" s="21"/>
      <c r="AA106" s="8"/>
      <c r="AB106" s="21"/>
      <c r="AC106" s="8"/>
      <c r="AD106" s="21"/>
      <c r="AE106" s="8"/>
      <c r="AF106" s="21"/>
      <c r="AG106" s="8"/>
    </row>
    <row r="107" spans="1:35" ht="20.399999999999999" hidden="1" customHeight="1" x14ac:dyDescent="0.35">
      <c r="A107" s="6"/>
      <c r="B107" s="16" t="s">
        <v>38</v>
      </c>
      <c r="C107" s="11"/>
      <c r="D107" s="13">
        <v>0</v>
      </c>
      <c r="E107" s="13"/>
      <c r="F107" s="13">
        <f>D107+E107</f>
        <v>0</v>
      </c>
      <c r="G107" s="13">
        <v>15696.2</v>
      </c>
      <c r="H107" s="13"/>
      <c r="I107" s="13">
        <f>G107+H107</f>
        <v>15696.2</v>
      </c>
      <c r="J107" s="13"/>
      <c r="K107" s="38">
        <f t="shared" si="110"/>
        <v>0</v>
      </c>
      <c r="L107" s="13"/>
      <c r="M107" s="8">
        <f t="shared" si="275"/>
        <v>15696.2</v>
      </c>
      <c r="N107" s="43">
        <v>27203.8</v>
      </c>
      <c r="O107" s="38">
        <f t="shared" si="215"/>
        <v>27203.8</v>
      </c>
      <c r="P107" s="43"/>
      <c r="Q107" s="38">
        <f t="shared" ref="Q107:Q110" si="283">P107+M107</f>
        <v>15696.2</v>
      </c>
      <c r="R107" s="43"/>
      <c r="S107" s="38">
        <f t="shared" ref="S107:S110" si="284">R107+O107</f>
        <v>27203.8</v>
      </c>
      <c r="T107" s="43"/>
      <c r="U107" s="8">
        <f t="shared" ref="U107:U110" si="285">T107+Q107</f>
        <v>15696.2</v>
      </c>
      <c r="V107" s="43"/>
      <c r="W107" s="38">
        <f t="shared" ref="W107:W110" si="286">V107+S107</f>
        <v>27203.8</v>
      </c>
      <c r="X107" s="43"/>
      <c r="Y107" s="8">
        <f t="shared" ref="Y107:Y110" si="287">X107+U107</f>
        <v>15696.2</v>
      </c>
      <c r="Z107" s="21"/>
      <c r="AA107" s="8">
        <f t="shared" ref="AA107:AA110" si="288">Z107+W107</f>
        <v>27203.8</v>
      </c>
      <c r="AB107" s="21"/>
      <c r="AC107" s="8">
        <f t="shared" ref="AC107:AC110" si="289">AB107+Y107</f>
        <v>15696.2</v>
      </c>
      <c r="AD107" s="21"/>
      <c r="AE107" s="8">
        <f t="shared" ref="AE107:AE110" si="290">AD107+AA107</f>
        <v>27203.8</v>
      </c>
      <c r="AF107" s="21"/>
      <c r="AG107" s="8">
        <f t="shared" ref="AG107:AG110" si="291">AF107+AC107</f>
        <v>15696.2</v>
      </c>
      <c r="AI107" s="1">
        <v>0</v>
      </c>
    </row>
    <row r="108" spans="1:35" ht="21.6" customHeight="1" x14ac:dyDescent="0.35">
      <c r="A108" s="6"/>
      <c r="B108" s="49" t="s">
        <v>87</v>
      </c>
      <c r="C108" s="11"/>
      <c r="D108" s="13">
        <v>0</v>
      </c>
      <c r="E108" s="13"/>
      <c r="F108" s="13">
        <f>D108+E108</f>
        <v>0</v>
      </c>
      <c r="G108" s="13">
        <v>29150</v>
      </c>
      <c r="H108" s="13"/>
      <c r="I108" s="13">
        <f>G108+H108</f>
        <v>29150</v>
      </c>
      <c r="J108" s="13"/>
      <c r="K108" s="38">
        <f t="shared" si="110"/>
        <v>0</v>
      </c>
      <c r="L108" s="13"/>
      <c r="M108" s="8">
        <f t="shared" si="275"/>
        <v>29150</v>
      </c>
      <c r="N108" s="43"/>
      <c r="O108" s="38">
        <f t="shared" si="215"/>
        <v>0</v>
      </c>
      <c r="P108" s="43"/>
      <c r="Q108" s="38">
        <f t="shared" si="283"/>
        <v>29150</v>
      </c>
      <c r="R108" s="43"/>
      <c r="S108" s="38">
        <f t="shared" si="284"/>
        <v>0</v>
      </c>
      <c r="T108" s="43"/>
      <c r="U108" s="8">
        <f t="shared" si="285"/>
        <v>29150</v>
      </c>
      <c r="V108" s="43"/>
      <c r="W108" s="38">
        <f t="shared" si="286"/>
        <v>0</v>
      </c>
      <c r="X108" s="43"/>
      <c r="Y108" s="8">
        <f t="shared" si="287"/>
        <v>29150</v>
      </c>
      <c r="Z108" s="21"/>
      <c r="AA108" s="8">
        <f t="shared" si="288"/>
        <v>0</v>
      </c>
      <c r="AB108" s="21"/>
      <c r="AC108" s="8">
        <f t="shared" si="289"/>
        <v>29150</v>
      </c>
      <c r="AD108" s="21"/>
      <c r="AE108" s="8">
        <f t="shared" si="290"/>
        <v>0</v>
      </c>
      <c r="AF108" s="21"/>
      <c r="AG108" s="8">
        <f t="shared" si="291"/>
        <v>29150</v>
      </c>
      <c r="AH108" s="1" t="s">
        <v>115</v>
      </c>
    </row>
    <row r="109" spans="1:35" ht="66.599999999999994" customHeight="1" x14ac:dyDescent="0.35">
      <c r="A109" s="6" t="s">
        <v>135</v>
      </c>
      <c r="B109" s="49" t="s">
        <v>174</v>
      </c>
      <c r="C109" s="11" t="s">
        <v>30</v>
      </c>
      <c r="D109" s="13">
        <v>0</v>
      </c>
      <c r="E109" s="13">
        <v>918.2</v>
      </c>
      <c r="F109" s="13">
        <f>D109+E109</f>
        <v>918.2</v>
      </c>
      <c r="G109" s="13">
        <v>0</v>
      </c>
      <c r="H109" s="13"/>
      <c r="I109" s="13">
        <f>G109+H109</f>
        <v>0</v>
      </c>
      <c r="J109" s="13"/>
      <c r="K109" s="38">
        <f t="shared" si="110"/>
        <v>918.2</v>
      </c>
      <c r="L109" s="13"/>
      <c r="M109" s="8">
        <f t="shared" si="275"/>
        <v>0</v>
      </c>
      <c r="N109" s="43"/>
      <c r="O109" s="38">
        <f t="shared" si="215"/>
        <v>918.2</v>
      </c>
      <c r="P109" s="43"/>
      <c r="Q109" s="38">
        <f t="shared" si="283"/>
        <v>0</v>
      </c>
      <c r="R109" s="43"/>
      <c r="S109" s="38">
        <f t="shared" si="284"/>
        <v>918.2</v>
      </c>
      <c r="T109" s="43"/>
      <c r="U109" s="8">
        <f t="shared" si="285"/>
        <v>0</v>
      </c>
      <c r="V109" s="43"/>
      <c r="W109" s="38">
        <f t="shared" si="286"/>
        <v>918.2</v>
      </c>
      <c r="X109" s="43"/>
      <c r="Y109" s="8">
        <f t="shared" si="287"/>
        <v>0</v>
      </c>
      <c r="Z109" s="21"/>
      <c r="AA109" s="8">
        <f t="shared" si="288"/>
        <v>918.2</v>
      </c>
      <c r="AB109" s="21"/>
      <c r="AC109" s="8">
        <f t="shared" si="289"/>
        <v>0</v>
      </c>
      <c r="AD109" s="21"/>
      <c r="AE109" s="8">
        <f t="shared" si="290"/>
        <v>918.2</v>
      </c>
      <c r="AF109" s="21"/>
      <c r="AG109" s="8">
        <f t="shared" si="291"/>
        <v>0</v>
      </c>
      <c r="AH109" s="1" t="s">
        <v>167</v>
      </c>
    </row>
    <row r="110" spans="1:35" s="39" customFormat="1" x14ac:dyDescent="0.35">
      <c r="A110" s="36"/>
      <c r="B110" s="49" t="s">
        <v>32</v>
      </c>
      <c r="C110" s="49"/>
      <c r="D110" s="25">
        <f>D114+D115+D116+D117+D118+D119+D123+D127+D131+D135+D136+D137+D138+D139</f>
        <v>622156.89999999991</v>
      </c>
      <c r="E110" s="25">
        <f>E114+E115+E116+E117+E118+E119+E123+E127+E131+E135+E136+E137+E138+E139</f>
        <v>486.7</v>
      </c>
      <c r="F110" s="25">
        <f>D110+E110</f>
        <v>622643.59999999986</v>
      </c>
      <c r="G110" s="25">
        <f>G114+G115+G116+G117+G118+G119+G123+G127+G131+G135+G136+G137+G138+G139</f>
        <v>706856.60000000009</v>
      </c>
      <c r="H110" s="25">
        <f>H114+H115+H116+H117+H118+H119+H123+H127+H131+H135+H136+H137+H138+H139</f>
        <v>0</v>
      </c>
      <c r="I110" s="25">
        <f>G110+H110</f>
        <v>706856.60000000009</v>
      </c>
      <c r="J110" s="25">
        <f>J114+J115+J116+J117+J118+J119+J123+J127+J131+J135+J136+J137+J138+J139</f>
        <v>0</v>
      </c>
      <c r="K110" s="38">
        <f t="shared" si="110"/>
        <v>622643.59999999986</v>
      </c>
      <c r="L110" s="25">
        <f>L114+L115+L116+L117+L118+L119+L123+L127+L131+L135+L136+L137+L138+L139</f>
        <v>0</v>
      </c>
      <c r="M110" s="23">
        <f t="shared" si="275"/>
        <v>706856.60000000009</v>
      </c>
      <c r="N110" s="25">
        <f>N114+N115+N116+N117+N118+N119+N123+N127+N131+N135+N136+N137+N138+N139</f>
        <v>0</v>
      </c>
      <c r="O110" s="38">
        <f t="shared" si="215"/>
        <v>622643.59999999986</v>
      </c>
      <c r="P110" s="25">
        <f>P114+P115+P116+P117+P118+P119+P123+P127+P131+P135+P136+P137+P138+P139</f>
        <v>2000</v>
      </c>
      <c r="Q110" s="23">
        <f t="shared" si="283"/>
        <v>708856.60000000009</v>
      </c>
      <c r="R110" s="25">
        <f>R114+R115+R116+R117+R118+R119+R123+R127+R131+R135+R136+R137+R138+R139</f>
        <v>-3500</v>
      </c>
      <c r="S110" s="38">
        <f t="shared" si="284"/>
        <v>619143.59999999986</v>
      </c>
      <c r="T110" s="43">
        <f>T114+T115+T116+T117+T118+T119+T123+T127+T131+T135+T136+T137+T138+T139</f>
        <v>0</v>
      </c>
      <c r="U110" s="23">
        <f t="shared" si="285"/>
        <v>708856.60000000009</v>
      </c>
      <c r="V110" s="43">
        <f>V114+V115+V116+V117+V118+V119+V123+V127+V131+V135+V136+V137+V138+V139</f>
        <v>-53553.764999999999</v>
      </c>
      <c r="W110" s="38">
        <f t="shared" si="286"/>
        <v>565589.83499999985</v>
      </c>
      <c r="X110" s="43">
        <f>X114+X115+X116+X117+X118+X119+X123+X127+X131+X135+X136+X137+X138+X139</f>
        <v>-77973.532999999996</v>
      </c>
      <c r="Y110" s="38">
        <f t="shared" si="287"/>
        <v>630883.06700000004</v>
      </c>
      <c r="Z110" s="43">
        <f>Z114+Z115+Z116+Z117+Z118+Z119+Z123+Z127+Z131+Z135+Z136+Z137+Z138+Z139</f>
        <v>0</v>
      </c>
      <c r="AA110" s="38">
        <f t="shared" si="288"/>
        <v>565589.83499999985</v>
      </c>
      <c r="AB110" s="43">
        <f>AB114+AB115+AB116+AB117+AB118+AB119+AB123+AB127+AB131+AB135+AB136+AB137+AB138+AB139</f>
        <v>0</v>
      </c>
      <c r="AC110" s="38">
        <f t="shared" si="289"/>
        <v>630883.06700000004</v>
      </c>
      <c r="AD110" s="43">
        <f>AD114+AD115+AD116+AD117+AD118+AD119+AD123+AD127+AD131+AD135+AD136+AD137+AD138+AD139</f>
        <v>0</v>
      </c>
      <c r="AE110" s="8">
        <f t="shared" si="290"/>
        <v>565589.83499999985</v>
      </c>
      <c r="AF110" s="43">
        <f>AF114+AF115+AF116+AF117+AF118+AF119+AF123+AF127+AF131+AF135+AF136+AF137+AF138+AF139</f>
        <v>0</v>
      </c>
      <c r="AG110" s="8">
        <f t="shared" si="291"/>
        <v>630883.06700000004</v>
      </c>
    </row>
    <row r="111" spans="1:35" x14ac:dyDescent="0.35">
      <c r="A111" s="6"/>
      <c r="B111" s="7" t="s">
        <v>33</v>
      </c>
      <c r="C111" s="11"/>
      <c r="D111" s="8"/>
      <c r="E111" s="8"/>
      <c r="F111" s="8"/>
      <c r="G111" s="8"/>
      <c r="H111" s="8"/>
      <c r="I111" s="8"/>
      <c r="J111" s="8"/>
      <c r="K111" s="38"/>
      <c r="L111" s="8"/>
      <c r="M111" s="8"/>
      <c r="N111" s="38"/>
      <c r="O111" s="38"/>
      <c r="P111" s="38"/>
      <c r="Q111" s="38"/>
      <c r="R111" s="38"/>
      <c r="S111" s="38"/>
      <c r="T111" s="38"/>
      <c r="U111" s="8"/>
      <c r="V111" s="38"/>
      <c r="W111" s="38"/>
      <c r="X111" s="38"/>
      <c r="Y111" s="8"/>
      <c r="Z111" s="18"/>
      <c r="AA111" s="8"/>
      <c r="AB111" s="18"/>
      <c r="AC111" s="8"/>
      <c r="AD111" s="18"/>
      <c r="AE111" s="8"/>
      <c r="AF111" s="18"/>
      <c r="AG111" s="8"/>
    </row>
    <row r="112" spans="1:35" hidden="1" x14ac:dyDescent="0.35">
      <c r="A112" s="6"/>
      <c r="B112" s="16" t="s">
        <v>38</v>
      </c>
      <c r="C112" s="11"/>
      <c r="D112" s="8">
        <f>D114+D115+D116+D117+D118+D121+D125+D129+D133+D135+D136+D137+D138+D139</f>
        <v>246609.80000000002</v>
      </c>
      <c r="E112" s="8">
        <f>E114+E115+E116+E117+E118+E121+E125+E129+E133+E135+E136+E137+E138+E139</f>
        <v>486.7</v>
      </c>
      <c r="F112" s="8">
        <f>D112+E112</f>
        <v>247096.50000000003</v>
      </c>
      <c r="G112" s="8">
        <f>G114+G115+G116+G117+G118+G121+G125+G129+G133+G135+G136+G137+G138+G139</f>
        <v>305754.7</v>
      </c>
      <c r="H112" s="8">
        <f>H114+H115+H116+H117+H118+H121+H125+H129+H133+H135+H136+H137+H138+H139</f>
        <v>0</v>
      </c>
      <c r="I112" s="8">
        <f>G112+H112</f>
        <v>305754.7</v>
      </c>
      <c r="J112" s="8">
        <f>J114+J115+J116+J117+J118+J121+J125+J129+J133+J135+J136+J137+J138+J139</f>
        <v>0</v>
      </c>
      <c r="K112" s="38">
        <f t="shared" si="110"/>
        <v>247096.50000000003</v>
      </c>
      <c r="L112" s="8">
        <f>L114+L115+L116+L117+L118+L121+L125+L129+L133+L135+L136+L137+L138+L139</f>
        <v>0</v>
      </c>
      <c r="M112" s="8">
        <f t="shared" si="275"/>
        <v>305754.7</v>
      </c>
      <c r="N112" s="38">
        <f>N114+N115+N116+N117+N118+N121+N125+N129+N133+N135+N136+N137+N138+N139</f>
        <v>0</v>
      </c>
      <c r="O112" s="38">
        <f t="shared" si="215"/>
        <v>247096.50000000003</v>
      </c>
      <c r="P112" s="38">
        <f>P114+P115+P116+P117+P118+P121+P125+P129+P133+P135+P136+P137+P138+P139</f>
        <v>2000</v>
      </c>
      <c r="Q112" s="38">
        <f t="shared" ref="Q112:Q117" si="292">P112+M112</f>
        <v>307754.7</v>
      </c>
      <c r="R112" s="38">
        <f>R114+R115+R116+R117+R118+R121+R125+R129+R133+R135+R136+R137+R138+R139</f>
        <v>-3500</v>
      </c>
      <c r="S112" s="38">
        <f t="shared" ref="S112:S119" si="293">R112+O112</f>
        <v>243596.50000000003</v>
      </c>
      <c r="T112" s="38">
        <f>T114+T115+T116+T117+T118+T121+T125+T129+T133+T135+T136+T137+T138+T139</f>
        <v>0</v>
      </c>
      <c r="U112" s="8">
        <f t="shared" ref="U112:U117" si="294">T112+Q112</f>
        <v>307754.7</v>
      </c>
      <c r="V112" s="38">
        <f>V114+V115+V116+V117+V118+V121+V125+V129+V133+V135+V136+V137+V138+V139</f>
        <v>-13388.665000000001</v>
      </c>
      <c r="W112" s="38">
        <f t="shared" ref="W112:W119" si="295">V112+S112</f>
        <v>230207.83500000002</v>
      </c>
      <c r="X112" s="38">
        <f>X114+X115+X116+X117+X118+X121+X125+X129+X133+X135+X136+X137+X138+X139</f>
        <v>-19493.433000000001</v>
      </c>
      <c r="Y112" s="8">
        <f t="shared" ref="Y112:Y117" si="296">X112+U112</f>
        <v>288261.26699999999</v>
      </c>
      <c r="Z112" s="18">
        <f>Z114+Z115+Z116+Z117+Z118+Z121+Z125+Z129+Z133+Z135+Z136+Z137+Z138+Z139</f>
        <v>0</v>
      </c>
      <c r="AA112" s="8">
        <f t="shared" ref="AA112:AA119" si="297">Z112+W112</f>
        <v>230207.83500000002</v>
      </c>
      <c r="AB112" s="18">
        <f>AB114+AB115+AB116+AB117+AB118+AB121+AB125+AB129+AB133+AB135+AB136+AB137+AB138+AB139</f>
        <v>0</v>
      </c>
      <c r="AC112" s="8">
        <f t="shared" ref="AC112:AC117" si="298">AB112+Y112</f>
        <v>288261.26699999999</v>
      </c>
      <c r="AD112" s="18">
        <f>AD114+AD115+AD116+AD117+AD118+AD121+AD125+AD129+AD133+AD135+AD136+AD137+AD138+AD139</f>
        <v>0</v>
      </c>
      <c r="AE112" s="8">
        <f t="shared" ref="AE112:AE113" si="299">AD112+AA112</f>
        <v>230207.83500000002</v>
      </c>
      <c r="AF112" s="18">
        <f>AF114+AF115+AF116+AF117+AF118+AF121+AF125+AF129+AF133+AF135+AF136+AF137+AF138+AF139</f>
        <v>0</v>
      </c>
      <c r="AG112" s="8">
        <f t="shared" ref="AG112:AG117" si="300">AF112+AC112</f>
        <v>288261.26699999999</v>
      </c>
      <c r="AI112" s="1">
        <v>0</v>
      </c>
    </row>
    <row r="113" spans="1:54" x14ac:dyDescent="0.35">
      <c r="A113" s="6"/>
      <c r="B113" s="49" t="s">
        <v>34</v>
      </c>
      <c r="C113" s="11"/>
      <c r="D113" s="8">
        <f>D122+D126+D130+D134</f>
        <v>375547.10000000003</v>
      </c>
      <c r="E113" s="8">
        <f>E122+E126+E130+E134</f>
        <v>0</v>
      </c>
      <c r="F113" s="8">
        <f t="shared" ref="F113:F118" si="301">D113+E113</f>
        <v>375547.10000000003</v>
      </c>
      <c r="G113" s="8">
        <f>G122+G126+G130+G134</f>
        <v>401101.9</v>
      </c>
      <c r="H113" s="8">
        <f t="shared" ref="H113" si="302">H122+H126+H130+H134</f>
        <v>0</v>
      </c>
      <c r="I113" s="8">
        <f t="shared" ref="I113:I118" si="303">G113+H113</f>
        <v>401101.9</v>
      </c>
      <c r="J113" s="8">
        <f>J122+J126+J130+J134</f>
        <v>0</v>
      </c>
      <c r="K113" s="38">
        <f t="shared" si="110"/>
        <v>375547.10000000003</v>
      </c>
      <c r="L113" s="8">
        <f t="shared" ref="L113" si="304">L122+L126+L130+L134</f>
        <v>0</v>
      </c>
      <c r="M113" s="8">
        <f t="shared" si="275"/>
        <v>401101.9</v>
      </c>
      <c r="N113" s="38">
        <f>N122+N126+N130+N134</f>
        <v>0</v>
      </c>
      <c r="O113" s="38">
        <f t="shared" si="215"/>
        <v>375547.10000000003</v>
      </c>
      <c r="P113" s="38">
        <f t="shared" ref="P113" si="305">P122+P126+P130+P134</f>
        <v>0</v>
      </c>
      <c r="Q113" s="38">
        <f t="shared" si="292"/>
        <v>401101.9</v>
      </c>
      <c r="R113" s="38">
        <f>R122+R126+R130+R134</f>
        <v>0</v>
      </c>
      <c r="S113" s="38">
        <f t="shared" si="293"/>
        <v>375547.10000000003</v>
      </c>
      <c r="T113" s="38">
        <f t="shared" ref="T113" si="306">T122+T126+T130+T134</f>
        <v>0</v>
      </c>
      <c r="U113" s="8">
        <f t="shared" si="294"/>
        <v>401101.9</v>
      </c>
      <c r="V113" s="38">
        <f>V122+V126+V130+V134</f>
        <v>-40165.100000000006</v>
      </c>
      <c r="W113" s="38">
        <f t="shared" si="295"/>
        <v>335382</v>
      </c>
      <c r="X113" s="38">
        <f t="shared" ref="X113" si="307">X122+X126+X130+X134</f>
        <v>-58480.1</v>
      </c>
      <c r="Y113" s="8">
        <f t="shared" si="296"/>
        <v>342621.80000000005</v>
      </c>
      <c r="Z113" s="18">
        <f>Z122+Z126+Z130+Z134</f>
        <v>0</v>
      </c>
      <c r="AA113" s="8">
        <f t="shared" si="297"/>
        <v>335382</v>
      </c>
      <c r="AB113" s="18">
        <f t="shared" ref="AB113" si="308">AB122+AB126+AB130+AB134</f>
        <v>0</v>
      </c>
      <c r="AC113" s="8">
        <f t="shared" si="298"/>
        <v>342621.80000000005</v>
      </c>
      <c r="AD113" s="18">
        <f>AD122+AD126+AD130+AD134</f>
        <v>0</v>
      </c>
      <c r="AE113" s="8">
        <f t="shared" si="299"/>
        <v>335382</v>
      </c>
      <c r="AF113" s="18">
        <f t="shared" ref="AF113" si="309">AF122+AF126+AF130+AF134</f>
        <v>0</v>
      </c>
      <c r="AG113" s="8">
        <f t="shared" si="300"/>
        <v>342621.80000000005</v>
      </c>
    </row>
    <row r="114" spans="1:54" ht="54" x14ac:dyDescent="0.35">
      <c r="A114" s="6" t="s">
        <v>136</v>
      </c>
      <c r="B114" s="49" t="s">
        <v>58</v>
      </c>
      <c r="C114" s="11" t="s">
        <v>35</v>
      </c>
      <c r="D114" s="10">
        <v>0</v>
      </c>
      <c r="E114" s="10"/>
      <c r="F114" s="8">
        <f t="shared" si="301"/>
        <v>0</v>
      </c>
      <c r="G114" s="10">
        <v>4332.8</v>
      </c>
      <c r="H114" s="10"/>
      <c r="I114" s="8">
        <f t="shared" si="303"/>
        <v>4332.8</v>
      </c>
      <c r="J114" s="10"/>
      <c r="K114" s="38">
        <f t="shared" si="110"/>
        <v>0</v>
      </c>
      <c r="L114" s="10"/>
      <c r="M114" s="8">
        <f t="shared" si="275"/>
        <v>4332.8</v>
      </c>
      <c r="N114" s="41"/>
      <c r="O114" s="38">
        <f t="shared" si="215"/>
        <v>0</v>
      </c>
      <c r="P114" s="41"/>
      <c r="Q114" s="38">
        <f t="shared" si="292"/>
        <v>4332.8</v>
      </c>
      <c r="R114" s="41"/>
      <c r="S114" s="38">
        <f t="shared" si="293"/>
        <v>0</v>
      </c>
      <c r="T114" s="41"/>
      <c r="U114" s="8">
        <f t="shared" si="294"/>
        <v>4332.8</v>
      </c>
      <c r="V114" s="41"/>
      <c r="W114" s="38">
        <f t="shared" si="295"/>
        <v>0</v>
      </c>
      <c r="X114" s="41"/>
      <c r="Y114" s="8">
        <f t="shared" si="296"/>
        <v>4332.8</v>
      </c>
      <c r="Z114" s="19"/>
      <c r="AA114" s="8">
        <f>Z114+W114</f>
        <v>0</v>
      </c>
      <c r="AB114" s="19"/>
      <c r="AC114" s="8">
        <f t="shared" si="298"/>
        <v>4332.8</v>
      </c>
      <c r="AD114" s="19"/>
      <c r="AE114" s="8">
        <f>AD114+AA114</f>
        <v>0</v>
      </c>
      <c r="AF114" s="19"/>
      <c r="AG114" s="8">
        <f t="shared" si="300"/>
        <v>4332.8</v>
      </c>
      <c r="AH114" s="1" t="s">
        <v>59</v>
      </c>
    </row>
    <row r="115" spans="1:54" ht="54" x14ac:dyDescent="0.35">
      <c r="A115" s="6" t="s">
        <v>137</v>
      </c>
      <c r="B115" s="49" t="s">
        <v>60</v>
      </c>
      <c r="C115" s="11" t="s">
        <v>35</v>
      </c>
      <c r="D115" s="10">
        <v>3000</v>
      </c>
      <c r="E115" s="10"/>
      <c r="F115" s="8">
        <f t="shared" si="301"/>
        <v>3000</v>
      </c>
      <c r="G115" s="10">
        <v>3000</v>
      </c>
      <c r="H115" s="10"/>
      <c r="I115" s="8">
        <f t="shared" si="303"/>
        <v>3000</v>
      </c>
      <c r="J115" s="10"/>
      <c r="K115" s="38">
        <f t="shared" si="110"/>
        <v>3000</v>
      </c>
      <c r="L115" s="10"/>
      <c r="M115" s="8">
        <f t="shared" si="275"/>
        <v>3000</v>
      </c>
      <c r="N115" s="41"/>
      <c r="O115" s="38">
        <f t="shared" si="215"/>
        <v>3000</v>
      </c>
      <c r="P115" s="41"/>
      <c r="Q115" s="38">
        <f t="shared" si="292"/>
        <v>3000</v>
      </c>
      <c r="R115" s="41"/>
      <c r="S115" s="38">
        <f t="shared" si="293"/>
        <v>3000</v>
      </c>
      <c r="T115" s="41"/>
      <c r="U115" s="8">
        <f t="shared" si="294"/>
        <v>3000</v>
      </c>
      <c r="V115" s="41"/>
      <c r="W115" s="38">
        <f t="shared" si="295"/>
        <v>3000</v>
      </c>
      <c r="X115" s="41"/>
      <c r="Y115" s="8">
        <f t="shared" si="296"/>
        <v>3000</v>
      </c>
      <c r="Z115" s="19"/>
      <c r="AA115" s="8">
        <f t="shared" si="297"/>
        <v>3000</v>
      </c>
      <c r="AB115" s="19"/>
      <c r="AC115" s="8">
        <f t="shared" si="298"/>
        <v>3000</v>
      </c>
      <c r="AD115" s="19"/>
      <c r="AE115" s="8">
        <f t="shared" ref="AE115:AE119" si="310">AD115+AA115</f>
        <v>3000</v>
      </c>
      <c r="AF115" s="19"/>
      <c r="AG115" s="8">
        <f t="shared" si="300"/>
        <v>3000</v>
      </c>
      <c r="AH115" s="1" t="s">
        <v>61</v>
      </c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</row>
    <row r="116" spans="1:54" ht="54" x14ac:dyDescent="0.35">
      <c r="A116" s="6" t="s">
        <v>138</v>
      </c>
      <c r="B116" s="49" t="s">
        <v>36</v>
      </c>
      <c r="C116" s="11" t="s">
        <v>35</v>
      </c>
      <c r="D116" s="10">
        <v>4500</v>
      </c>
      <c r="E116" s="10"/>
      <c r="F116" s="8">
        <f t="shared" si="301"/>
        <v>4500</v>
      </c>
      <c r="G116" s="10">
        <v>3500</v>
      </c>
      <c r="H116" s="10"/>
      <c r="I116" s="8">
        <f t="shared" si="303"/>
        <v>3500</v>
      </c>
      <c r="J116" s="10"/>
      <c r="K116" s="38">
        <f t="shared" si="110"/>
        <v>4500</v>
      </c>
      <c r="L116" s="10"/>
      <c r="M116" s="8">
        <f t="shared" si="275"/>
        <v>3500</v>
      </c>
      <c r="N116" s="41"/>
      <c r="O116" s="38">
        <f t="shared" si="215"/>
        <v>4500</v>
      </c>
      <c r="P116" s="41">
        <v>2000</v>
      </c>
      <c r="Q116" s="38">
        <f t="shared" si="292"/>
        <v>5500</v>
      </c>
      <c r="R116" s="41"/>
      <c r="S116" s="38">
        <f t="shared" si="293"/>
        <v>4500</v>
      </c>
      <c r="T116" s="41"/>
      <c r="U116" s="8">
        <f t="shared" si="294"/>
        <v>5500</v>
      </c>
      <c r="V116" s="41"/>
      <c r="W116" s="38">
        <f t="shared" si="295"/>
        <v>4500</v>
      </c>
      <c r="X116" s="41"/>
      <c r="Y116" s="8">
        <f t="shared" si="296"/>
        <v>5500</v>
      </c>
      <c r="Z116" s="19"/>
      <c r="AA116" s="8">
        <f t="shared" si="297"/>
        <v>4500</v>
      </c>
      <c r="AB116" s="19"/>
      <c r="AC116" s="8">
        <f t="shared" si="298"/>
        <v>5500</v>
      </c>
      <c r="AD116" s="19"/>
      <c r="AE116" s="8">
        <f t="shared" si="310"/>
        <v>4500</v>
      </c>
      <c r="AF116" s="19"/>
      <c r="AG116" s="8">
        <f t="shared" si="300"/>
        <v>5500</v>
      </c>
      <c r="AH116" s="1" t="s">
        <v>37</v>
      </c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</row>
    <row r="117" spans="1:54" ht="54" x14ac:dyDescent="0.35">
      <c r="A117" s="6" t="s">
        <v>139</v>
      </c>
      <c r="B117" s="49" t="s">
        <v>91</v>
      </c>
      <c r="C117" s="11" t="s">
        <v>35</v>
      </c>
      <c r="D117" s="10">
        <v>226.9</v>
      </c>
      <c r="E117" s="10"/>
      <c r="F117" s="8">
        <f t="shared" si="301"/>
        <v>226.9</v>
      </c>
      <c r="G117" s="10">
        <v>151.30000000000001</v>
      </c>
      <c r="H117" s="10"/>
      <c r="I117" s="8">
        <f t="shared" si="303"/>
        <v>151.30000000000001</v>
      </c>
      <c r="J117" s="10"/>
      <c r="K117" s="38">
        <f t="shared" si="110"/>
        <v>226.9</v>
      </c>
      <c r="L117" s="10"/>
      <c r="M117" s="8">
        <f t="shared" si="275"/>
        <v>151.30000000000001</v>
      </c>
      <c r="N117" s="41"/>
      <c r="O117" s="38">
        <f t="shared" si="215"/>
        <v>226.9</v>
      </c>
      <c r="P117" s="41"/>
      <c r="Q117" s="38">
        <f t="shared" si="292"/>
        <v>151.30000000000001</v>
      </c>
      <c r="R117" s="41"/>
      <c r="S117" s="38">
        <f t="shared" si="293"/>
        <v>226.9</v>
      </c>
      <c r="T117" s="41"/>
      <c r="U117" s="8">
        <f t="shared" si="294"/>
        <v>151.30000000000001</v>
      </c>
      <c r="V117" s="41"/>
      <c r="W117" s="38">
        <f t="shared" si="295"/>
        <v>226.9</v>
      </c>
      <c r="X117" s="41"/>
      <c r="Y117" s="8">
        <f t="shared" si="296"/>
        <v>151.30000000000001</v>
      </c>
      <c r="Z117" s="19"/>
      <c r="AA117" s="8">
        <f t="shared" si="297"/>
        <v>226.9</v>
      </c>
      <c r="AB117" s="19"/>
      <c r="AC117" s="8">
        <f t="shared" si="298"/>
        <v>151.30000000000001</v>
      </c>
      <c r="AD117" s="19"/>
      <c r="AE117" s="8">
        <f t="shared" si="310"/>
        <v>226.9</v>
      </c>
      <c r="AF117" s="19"/>
      <c r="AG117" s="8">
        <f t="shared" si="300"/>
        <v>151.30000000000001</v>
      </c>
      <c r="AH117" s="1" t="s">
        <v>92</v>
      </c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</row>
    <row r="118" spans="1:54" ht="54" x14ac:dyDescent="0.35">
      <c r="A118" s="6" t="s">
        <v>140</v>
      </c>
      <c r="B118" s="49" t="s">
        <v>93</v>
      </c>
      <c r="C118" s="11" t="s">
        <v>35</v>
      </c>
      <c r="D118" s="14">
        <v>225.2</v>
      </c>
      <c r="E118" s="14"/>
      <c r="F118" s="8">
        <f t="shared" si="301"/>
        <v>225.2</v>
      </c>
      <c r="G118" s="14">
        <v>321.7</v>
      </c>
      <c r="H118" s="14"/>
      <c r="I118" s="8">
        <f t="shared" si="303"/>
        <v>321.7</v>
      </c>
      <c r="J118" s="14"/>
      <c r="K118" s="38">
        <f t="shared" si="110"/>
        <v>225.2</v>
      </c>
      <c r="L118" s="14"/>
      <c r="M118" s="8">
        <f>L118+I118</f>
        <v>321.7</v>
      </c>
      <c r="N118" s="42"/>
      <c r="O118" s="38">
        <f t="shared" si="215"/>
        <v>225.2</v>
      </c>
      <c r="P118" s="42"/>
      <c r="Q118" s="38">
        <f>P118+M118</f>
        <v>321.7</v>
      </c>
      <c r="R118" s="42"/>
      <c r="S118" s="38">
        <f t="shared" si="293"/>
        <v>225.2</v>
      </c>
      <c r="T118" s="42"/>
      <c r="U118" s="8">
        <f>T118+Q118</f>
        <v>321.7</v>
      </c>
      <c r="V118" s="42"/>
      <c r="W118" s="38">
        <f t="shared" si="295"/>
        <v>225.2</v>
      </c>
      <c r="X118" s="42"/>
      <c r="Y118" s="8">
        <f>X118+U118</f>
        <v>321.7</v>
      </c>
      <c r="Z118" s="20"/>
      <c r="AA118" s="8">
        <f t="shared" si="297"/>
        <v>225.2</v>
      </c>
      <c r="AB118" s="20"/>
      <c r="AC118" s="8">
        <f>AB118+Y118</f>
        <v>321.7</v>
      </c>
      <c r="AD118" s="20"/>
      <c r="AE118" s="8">
        <f t="shared" si="310"/>
        <v>225.2</v>
      </c>
      <c r="AF118" s="20"/>
      <c r="AG118" s="8">
        <f>AF118+AC118</f>
        <v>321.7</v>
      </c>
      <c r="AH118" s="1" t="s">
        <v>94</v>
      </c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</row>
    <row r="119" spans="1:54" ht="60" customHeight="1" x14ac:dyDescent="0.35">
      <c r="A119" s="6" t="s">
        <v>141</v>
      </c>
      <c r="B119" s="11" t="s">
        <v>43</v>
      </c>
      <c r="C119" s="11" t="s">
        <v>30</v>
      </c>
      <c r="D119" s="8">
        <f>D121+D122</f>
        <v>276444.09999999998</v>
      </c>
      <c r="E119" s="8">
        <f>E121+E122</f>
        <v>0</v>
      </c>
      <c r="F119" s="8">
        <f>F121+F122</f>
        <v>276444.09999999998</v>
      </c>
      <c r="G119" s="8">
        <f>G121+G122</f>
        <v>0</v>
      </c>
      <c r="H119" s="8">
        <f t="shared" ref="H119:I119" si="311">H121+H122</f>
        <v>0</v>
      </c>
      <c r="I119" s="8">
        <f t="shared" si="311"/>
        <v>0</v>
      </c>
      <c r="J119" s="8">
        <f>J121+J122</f>
        <v>0</v>
      </c>
      <c r="K119" s="38">
        <f t="shared" si="110"/>
        <v>276444.09999999998</v>
      </c>
      <c r="L119" s="8">
        <f t="shared" ref="L119" si="312">L121+L122</f>
        <v>0</v>
      </c>
      <c r="M119" s="8">
        <f t="shared" si="275"/>
        <v>0</v>
      </c>
      <c r="N119" s="38">
        <f>N121+N122</f>
        <v>0</v>
      </c>
      <c r="O119" s="38">
        <f t="shared" si="215"/>
        <v>276444.09999999998</v>
      </c>
      <c r="P119" s="38">
        <f t="shared" ref="P119" si="313">P121+P122</f>
        <v>0</v>
      </c>
      <c r="Q119" s="38">
        <f t="shared" ref="Q119" si="314">P119+M119</f>
        <v>0</v>
      </c>
      <c r="R119" s="38">
        <f>R121+R122</f>
        <v>0</v>
      </c>
      <c r="S119" s="38">
        <f t="shared" si="293"/>
        <v>276444.09999999998</v>
      </c>
      <c r="T119" s="38">
        <f t="shared" ref="T119" si="315">T121+T122</f>
        <v>0</v>
      </c>
      <c r="U119" s="8">
        <f t="shared" ref="U119" si="316">T119+Q119</f>
        <v>0</v>
      </c>
      <c r="V119" s="38">
        <f>V121+V122</f>
        <v>-44443.839</v>
      </c>
      <c r="W119" s="38">
        <f t="shared" si="295"/>
        <v>232000.26099999997</v>
      </c>
      <c r="X119" s="38">
        <f t="shared" ref="X119" si="317">X121+X122</f>
        <v>0</v>
      </c>
      <c r="Y119" s="8">
        <f t="shared" ref="Y119" si="318">X119+U119</f>
        <v>0</v>
      </c>
      <c r="Z119" s="18">
        <f>Z121+Z122</f>
        <v>0</v>
      </c>
      <c r="AA119" s="8">
        <f t="shared" si="297"/>
        <v>232000.26099999997</v>
      </c>
      <c r="AB119" s="18">
        <f t="shared" ref="AB119" si="319">AB121+AB122</f>
        <v>0</v>
      </c>
      <c r="AC119" s="8">
        <f t="shared" ref="AC119" si="320">AB119+Y119</f>
        <v>0</v>
      </c>
      <c r="AD119" s="18">
        <f>AD121+AD122</f>
        <v>0</v>
      </c>
      <c r="AE119" s="8">
        <f t="shared" si="310"/>
        <v>232000.26099999997</v>
      </c>
      <c r="AF119" s="18">
        <f t="shared" ref="AF119" si="321">AF121+AF122</f>
        <v>0</v>
      </c>
      <c r="AG119" s="8">
        <f t="shared" ref="AG119" si="322">AF119+AC119</f>
        <v>0</v>
      </c>
      <c r="AH119" s="1" t="s">
        <v>44</v>
      </c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</row>
    <row r="120" spans="1:54" ht="17.399999999999999" customHeight="1" x14ac:dyDescent="0.35">
      <c r="A120" s="6"/>
      <c r="B120" s="7" t="s">
        <v>33</v>
      </c>
      <c r="C120" s="11"/>
      <c r="D120" s="8"/>
      <c r="E120" s="8"/>
      <c r="F120" s="8"/>
      <c r="G120" s="8"/>
      <c r="H120" s="8"/>
      <c r="I120" s="8"/>
      <c r="J120" s="8"/>
      <c r="K120" s="38"/>
      <c r="L120" s="8"/>
      <c r="M120" s="8"/>
      <c r="N120" s="38"/>
      <c r="O120" s="38"/>
      <c r="P120" s="38"/>
      <c r="Q120" s="38"/>
      <c r="R120" s="38"/>
      <c r="S120" s="38"/>
      <c r="T120" s="38"/>
      <c r="U120" s="8"/>
      <c r="V120" s="38"/>
      <c r="W120" s="38"/>
      <c r="X120" s="38"/>
      <c r="Y120" s="8"/>
      <c r="Z120" s="18"/>
      <c r="AA120" s="8"/>
      <c r="AB120" s="18"/>
      <c r="AC120" s="8"/>
      <c r="AD120" s="18"/>
      <c r="AE120" s="8"/>
      <c r="AF120" s="18"/>
      <c r="AG120" s="8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</row>
    <row r="121" spans="1:54" ht="18" hidden="1" customHeight="1" x14ac:dyDescent="0.35">
      <c r="A121" s="6"/>
      <c r="B121" s="16" t="s">
        <v>38</v>
      </c>
      <c r="C121" s="11"/>
      <c r="D121" s="8">
        <v>69111.100000000006</v>
      </c>
      <c r="E121" s="8"/>
      <c r="F121" s="8">
        <f>D121+E121</f>
        <v>69111.100000000006</v>
      </c>
      <c r="G121" s="8">
        <v>0</v>
      </c>
      <c r="H121" s="8"/>
      <c r="I121" s="8">
        <f>G121+H121</f>
        <v>0</v>
      </c>
      <c r="J121" s="8"/>
      <c r="K121" s="38">
        <f t="shared" si="110"/>
        <v>69111.100000000006</v>
      </c>
      <c r="L121" s="8"/>
      <c r="M121" s="8">
        <f t="shared" si="275"/>
        <v>0</v>
      </c>
      <c r="N121" s="38"/>
      <c r="O121" s="38">
        <f t="shared" si="215"/>
        <v>69111.100000000006</v>
      </c>
      <c r="P121" s="38"/>
      <c r="Q121" s="38">
        <f t="shared" ref="Q121:Q123" si="323">P121+M121</f>
        <v>0</v>
      </c>
      <c r="R121" s="38"/>
      <c r="S121" s="38">
        <f t="shared" ref="S121:S123" si="324">R121+O121</f>
        <v>69111.100000000006</v>
      </c>
      <c r="T121" s="38"/>
      <c r="U121" s="8">
        <f t="shared" ref="U121:U123" si="325">T121+Q121</f>
        <v>0</v>
      </c>
      <c r="V121" s="38">
        <f>-4500-6611.034</f>
        <v>-11111.034</v>
      </c>
      <c r="W121" s="38">
        <f t="shared" ref="W121:W123" si="326">V121+S121</f>
        <v>58000.066000000006</v>
      </c>
      <c r="X121" s="38"/>
      <c r="Y121" s="8">
        <f t="shared" ref="Y121:Y123" si="327">X121+U121</f>
        <v>0</v>
      </c>
      <c r="Z121" s="18"/>
      <c r="AA121" s="8">
        <f t="shared" ref="AA121:AA123" si="328">Z121+W121</f>
        <v>58000.066000000006</v>
      </c>
      <c r="AB121" s="18"/>
      <c r="AC121" s="8">
        <f t="shared" ref="AC121:AC123" si="329">AB121+Y121</f>
        <v>0</v>
      </c>
      <c r="AD121" s="18"/>
      <c r="AE121" s="8">
        <f t="shared" ref="AE121:AE123" si="330">AD121+AA121</f>
        <v>58000.066000000006</v>
      </c>
      <c r="AF121" s="18"/>
      <c r="AG121" s="8">
        <f t="shared" ref="AG121:AG123" si="331">AF121+AC121</f>
        <v>0</v>
      </c>
      <c r="AI121" s="1">
        <v>0</v>
      </c>
    </row>
    <row r="122" spans="1:54" ht="19.95" customHeight="1" x14ac:dyDescent="0.35">
      <c r="A122" s="6"/>
      <c r="B122" s="49" t="s">
        <v>34</v>
      </c>
      <c r="C122" s="11"/>
      <c r="D122" s="8">
        <v>207333</v>
      </c>
      <c r="E122" s="8"/>
      <c r="F122" s="8">
        <f>D122+E122</f>
        <v>207333</v>
      </c>
      <c r="G122" s="8">
        <v>0</v>
      </c>
      <c r="H122" s="8"/>
      <c r="I122" s="8">
        <f>G122+H122</f>
        <v>0</v>
      </c>
      <c r="J122" s="8"/>
      <c r="K122" s="38">
        <f t="shared" si="110"/>
        <v>207333</v>
      </c>
      <c r="L122" s="8"/>
      <c r="M122" s="8">
        <f t="shared" si="275"/>
        <v>0</v>
      </c>
      <c r="N122" s="38"/>
      <c r="O122" s="38">
        <f t="shared" si="215"/>
        <v>207333</v>
      </c>
      <c r="P122" s="38"/>
      <c r="Q122" s="38">
        <f t="shared" si="323"/>
        <v>0</v>
      </c>
      <c r="R122" s="38"/>
      <c r="S122" s="38">
        <f t="shared" si="324"/>
        <v>207333</v>
      </c>
      <c r="T122" s="38"/>
      <c r="U122" s="8">
        <f t="shared" si="325"/>
        <v>0</v>
      </c>
      <c r="V122" s="38">
        <v>-33332.805</v>
      </c>
      <c r="W122" s="38">
        <f t="shared" si="326"/>
        <v>174000.19500000001</v>
      </c>
      <c r="X122" s="38"/>
      <c r="Y122" s="8">
        <f t="shared" si="327"/>
        <v>0</v>
      </c>
      <c r="Z122" s="18"/>
      <c r="AA122" s="8">
        <f t="shared" si="328"/>
        <v>174000.19500000001</v>
      </c>
      <c r="AB122" s="18"/>
      <c r="AC122" s="8">
        <f t="shared" si="329"/>
        <v>0</v>
      </c>
      <c r="AD122" s="18"/>
      <c r="AE122" s="8">
        <f t="shared" si="330"/>
        <v>174000.19500000001</v>
      </c>
      <c r="AF122" s="18"/>
      <c r="AG122" s="8">
        <f t="shared" si="331"/>
        <v>0</v>
      </c>
      <c r="AH122" s="1" t="s">
        <v>45</v>
      </c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</row>
    <row r="123" spans="1:54" s="44" customFormat="1" ht="54" x14ac:dyDescent="0.35">
      <c r="A123" s="36" t="s">
        <v>142</v>
      </c>
      <c r="B123" s="49" t="s">
        <v>95</v>
      </c>
      <c r="C123" s="11" t="s">
        <v>30</v>
      </c>
      <c r="D123" s="38">
        <f>D125+D126</f>
        <v>9405.7999999999993</v>
      </c>
      <c r="E123" s="38">
        <f>E125+E126</f>
        <v>0</v>
      </c>
      <c r="F123" s="38">
        <f>F125+F126</f>
        <v>9405.7999999999993</v>
      </c>
      <c r="G123" s="38">
        <f>G125+G126</f>
        <v>0</v>
      </c>
      <c r="H123" s="38">
        <f t="shared" ref="H123:I123" si="332">H125+H126</f>
        <v>0</v>
      </c>
      <c r="I123" s="38">
        <f t="shared" si="332"/>
        <v>0</v>
      </c>
      <c r="J123" s="38">
        <f>J125+J126</f>
        <v>0</v>
      </c>
      <c r="K123" s="38">
        <f t="shared" si="110"/>
        <v>9405.7999999999993</v>
      </c>
      <c r="L123" s="38">
        <f t="shared" ref="L123" si="333">L125+L126</f>
        <v>0</v>
      </c>
      <c r="M123" s="38">
        <f t="shared" si="275"/>
        <v>0</v>
      </c>
      <c r="N123" s="38">
        <f>N125+N126</f>
        <v>0</v>
      </c>
      <c r="O123" s="38">
        <f t="shared" si="215"/>
        <v>9405.7999999999993</v>
      </c>
      <c r="P123" s="38">
        <f t="shared" ref="P123" si="334">P125+P126</f>
        <v>0</v>
      </c>
      <c r="Q123" s="38">
        <f t="shared" si="323"/>
        <v>0</v>
      </c>
      <c r="R123" s="38">
        <f>R125+R126</f>
        <v>0</v>
      </c>
      <c r="S123" s="38">
        <f t="shared" si="324"/>
        <v>9405.7999999999993</v>
      </c>
      <c r="T123" s="38">
        <f t="shared" ref="T123" si="335">T125+T126</f>
        <v>0</v>
      </c>
      <c r="U123" s="38">
        <f t="shared" si="325"/>
        <v>0</v>
      </c>
      <c r="V123" s="38">
        <f>V125+V126</f>
        <v>0.2</v>
      </c>
      <c r="W123" s="38">
        <f t="shared" si="326"/>
        <v>9406</v>
      </c>
      <c r="X123" s="38">
        <f t="shared" ref="X123" si="336">X125+X126</f>
        <v>0</v>
      </c>
      <c r="Y123" s="38">
        <f t="shared" si="327"/>
        <v>0</v>
      </c>
      <c r="Z123" s="18">
        <f>Z125+Z126</f>
        <v>0</v>
      </c>
      <c r="AA123" s="38">
        <f t="shared" si="328"/>
        <v>9406</v>
      </c>
      <c r="AB123" s="18">
        <f t="shared" ref="AB123" si="337">AB125+AB126</f>
        <v>0</v>
      </c>
      <c r="AC123" s="38">
        <f t="shared" si="329"/>
        <v>0</v>
      </c>
      <c r="AD123" s="18">
        <f>AD125+AD126</f>
        <v>0</v>
      </c>
      <c r="AE123" s="8">
        <f t="shared" si="330"/>
        <v>9406</v>
      </c>
      <c r="AF123" s="18">
        <f t="shared" ref="AF123" si="338">AF125+AF126</f>
        <v>0</v>
      </c>
      <c r="AG123" s="8">
        <f t="shared" si="331"/>
        <v>0</v>
      </c>
      <c r="AH123" s="39" t="s">
        <v>96</v>
      </c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</row>
    <row r="124" spans="1:54" s="44" customFormat="1" x14ac:dyDescent="0.35">
      <c r="A124" s="36"/>
      <c r="B124" s="7" t="s">
        <v>33</v>
      </c>
      <c r="C124" s="11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18"/>
      <c r="AA124" s="38"/>
      <c r="AB124" s="18"/>
      <c r="AC124" s="38"/>
      <c r="AD124" s="18"/>
      <c r="AE124" s="8"/>
      <c r="AF124" s="18"/>
      <c r="AG124" s="8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</row>
    <row r="125" spans="1:54" s="44" customFormat="1" hidden="1" x14ac:dyDescent="0.35">
      <c r="A125" s="36"/>
      <c r="B125" s="45" t="s">
        <v>38</v>
      </c>
      <c r="C125" s="37"/>
      <c r="D125" s="38">
        <v>2351.5</v>
      </c>
      <c r="E125" s="38"/>
      <c r="F125" s="38">
        <f>D125+E125</f>
        <v>2351.5</v>
      </c>
      <c r="G125" s="38">
        <v>0</v>
      </c>
      <c r="H125" s="38"/>
      <c r="I125" s="38">
        <f>G125+H125</f>
        <v>0</v>
      </c>
      <c r="J125" s="38"/>
      <c r="K125" s="38">
        <f t="shared" ref="K125:K148" si="339">J125+F125</f>
        <v>2351.5</v>
      </c>
      <c r="L125" s="38"/>
      <c r="M125" s="38">
        <f t="shared" si="275"/>
        <v>0</v>
      </c>
      <c r="N125" s="38"/>
      <c r="O125" s="38">
        <f t="shared" si="215"/>
        <v>2351.5</v>
      </c>
      <c r="P125" s="38"/>
      <c r="Q125" s="38">
        <f t="shared" ref="Q125:Q127" si="340">P125+M125</f>
        <v>0</v>
      </c>
      <c r="R125" s="38"/>
      <c r="S125" s="38">
        <f t="shared" ref="S125:S127" si="341">R125+O125</f>
        <v>2351.5</v>
      </c>
      <c r="T125" s="38"/>
      <c r="U125" s="38">
        <f t="shared" ref="U125:U127" si="342">T125+Q125</f>
        <v>0</v>
      </c>
      <c r="V125" s="38"/>
      <c r="W125" s="38">
        <f t="shared" ref="W125:W127" si="343">V125+S125</f>
        <v>2351.5</v>
      </c>
      <c r="X125" s="38"/>
      <c r="Y125" s="38">
        <f t="shared" ref="Y125:Y127" si="344">X125+U125</f>
        <v>0</v>
      </c>
      <c r="Z125" s="18"/>
      <c r="AA125" s="38">
        <f t="shared" ref="AA125:AA127" si="345">Z125+W125</f>
        <v>2351.5</v>
      </c>
      <c r="AB125" s="18"/>
      <c r="AC125" s="38">
        <f t="shared" ref="AC125:AC127" si="346">AB125+Y125</f>
        <v>0</v>
      </c>
      <c r="AD125" s="18"/>
      <c r="AE125" s="38">
        <f t="shared" ref="AE125:AE127" si="347">AD125+AA125</f>
        <v>2351.5</v>
      </c>
      <c r="AF125" s="18"/>
      <c r="AG125" s="38">
        <f t="shared" ref="AG125:AG127" si="348">AF125+AC125</f>
        <v>0</v>
      </c>
      <c r="AH125" s="39"/>
      <c r="AI125" s="39">
        <v>0</v>
      </c>
      <c r="AJ125" s="39"/>
      <c r="AK125" s="39"/>
      <c r="AL125" s="39"/>
      <c r="AM125" s="39"/>
    </row>
    <row r="126" spans="1:54" s="44" customFormat="1" x14ac:dyDescent="0.35">
      <c r="A126" s="36"/>
      <c r="B126" s="49" t="s">
        <v>34</v>
      </c>
      <c r="C126" s="11"/>
      <c r="D126" s="38">
        <v>7054.3</v>
      </c>
      <c r="E126" s="38"/>
      <c r="F126" s="38">
        <f>D126+E126</f>
        <v>7054.3</v>
      </c>
      <c r="G126" s="38">
        <v>0</v>
      </c>
      <c r="H126" s="38"/>
      <c r="I126" s="38">
        <f>G126+H126</f>
        <v>0</v>
      </c>
      <c r="J126" s="38"/>
      <c r="K126" s="38">
        <f t="shared" si="339"/>
        <v>7054.3</v>
      </c>
      <c r="L126" s="38"/>
      <c r="M126" s="38">
        <f t="shared" si="275"/>
        <v>0</v>
      </c>
      <c r="N126" s="38"/>
      <c r="O126" s="38">
        <f t="shared" si="215"/>
        <v>7054.3</v>
      </c>
      <c r="P126" s="38"/>
      <c r="Q126" s="38">
        <f t="shared" si="340"/>
        <v>0</v>
      </c>
      <c r="R126" s="38"/>
      <c r="S126" s="38">
        <f t="shared" si="341"/>
        <v>7054.3</v>
      </c>
      <c r="T126" s="38"/>
      <c r="U126" s="38">
        <f t="shared" si="342"/>
        <v>0</v>
      </c>
      <c r="V126" s="38">
        <v>0.2</v>
      </c>
      <c r="W126" s="38">
        <f t="shared" si="343"/>
        <v>7054.5</v>
      </c>
      <c r="X126" s="38"/>
      <c r="Y126" s="38">
        <f t="shared" si="344"/>
        <v>0</v>
      </c>
      <c r="Z126" s="18"/>
      <c r="AA126" s="38">
        <f t="shared" si="345"/>
        <v>7054.5</v>
      </c>
      <c r="AB126" s="18"/>
      <c r="AC126" s="38">
        <f t="shared" si="346"/>
        <v>0</v>
      </c>
      <c r="AD126" s="18"/>
      <c r="AE126" s="8">
        <f t="shared" si="347"/>
        <v>7054.5</v>
      </c>
      <c r="AF126" s="18"/>
      <c r="AG126" s="8">
        <f t="shared" si="348"/>
        <v>0</v>
      </c>
      <c r="AH126" s="39" t="s">
        <v>45</v>
      </c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</row>
    <row r="127" spans="1:54" ht="54" x14ac:dyDescent="0.35">
      <c r="A127" s="6" t="s">
        <v>143</v>
      </c>
      <c r="B127" s="49" t="s">
        <v>97</v>
      </c>
      <c r="C127" s="11" t="s">
        <v>30</v>
      </c>
      <c r="D127" s="8">
        <f>D129+D130</f>
        <v>189651.6</v>
      </c>
      <c r="E127" s="8">
        <f>E129+E130</f>
        <v>0</v>
      </c>
      <c r="F127" s="8">
        <f>F129+F130</f>
        <v>189651.6</v>
      </c>
      <c r="G127" s="8">
        <f>G129+G130</f>
        <v>534802.60000000009</v>
      </c>
      <c r="H127" s="8">
        <f t="shared" ref="H127:I127" si="349">H129+H130</f>
        <v>0</v>
      </c>
      <c r="I127" s="8">
        <f t="shared" si="349"/>
        <v>534802.60000000009</v>
      </c>
      <c r="J127" s="8">
        <f>J129+J130</f>
        <v>0</v>
      </c>
      <c r="K127" s="38">
        <f t="shared" si="339"/>
        <v>189651.6</v>
      </c>
      <c r="L127" s="8">
        <f t="shared" ref="L127" si="350">L129+L130</f>
        <v>0</v>
      </c>
      <c r="M127" s="8">
        <f t="shared" si="275"/>
        <v>534802.60000000009</v>
      </c>
      <c r="N127" s="38">
        <f>N129+N130</f>
        <v>0</v>
      </c>
      <c r="O127" s="38">
        <f t="shared" si="215"/>
        <v>189651.6</v>
      </c>
      <c r="P127" s="38">
        <f t="shared" ref="P127" si="351">P129+P130</f>
        <v>0</v>
      </c>
      <c r="Q127" s="38">
        <f t="shared" si="340"/>
        <v>534802.60000000009</v>
      </c>
      <c r="R127" s="38">
        <f>R129+R130</f>
        <v>0</v>
      </c>
      <c r="S127" s="38">
        <f t="shared" si="341"/>
        <v>189651.6</v>
      </c>
      <c r="T127" s="38">
        <f t="shared" ref="T127" si="352">T129+T130</f>
        <v>0</v>
      </c>
      <c r="U127" s="8">
        <f t="shared" si="342"/>
        <v>534802.60000000009</v>
      </c>
      <c r="V127" s="38">
        <f>V129+V130</f>
        <v>-9110.1260000000002</v>
      </c>
      <c r="W127" s="38">
        <f t="shared" si="343"/>
        <v>180541.47400000002</v>
      </c>
      <c r="X127" s="38">
        <f t="shared" ref="X127" si="353">X129+X130</f>
        <v>-77973.532999999996</v>
      </c>
      <c r="Y127" s="8">
        <f t="shared" si="344"/>
        <v>456829.0670000001</v>
      </c>
      <c r="Z127" s="18">
        <f>Z129+Z130</f>
        <v>0</v>
      </c>
      <c r="AA127" s="8">
        <f t="shared" si="345"/>
        <v>180541.47400000002</v>
      </c>
      <c r="AB127" s="18">
        <f t="shared" ref="AB127" si="354">AB129+AB130</f>
        <v>0</v>
      </c>
      <c r="AC127" s="8">
        <f t="shared" si="346"/>
        <v>456829.0670000001</v>
      </c>
      <c r="AD127" s="18">
        <f>AD129+AD130</f>
        <v>0</v>
      </c>
      <c r="AE127" s="8">
        <f t="shared" si="347"/>
        <v>180541.47400000002</v>
      </c>
      <c r="AF127" s="18">
        <f t="shared" ref="AF127" si="355">AF129+AF130</f>
        <v>0</v>
      </c>
      <c r="AG127" s="8">
        <f t="shared" si="348"/>
        <v>456829.0670000001</v>
      </c>
      <c r="AH127" s="1" t="s">
        <v>98</v>
      </c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</row>
    <row r="128" spans="1:54" x14ac:dyDescent="0.35">
      <c r="A128" s="6"/>
      <c r="B128" s="7" t="s">
        <v>33</v>
      </c>
      <c r="C128" s="11"/>
      <c r="D128" s="8"/>
      <c r="E128" s="8"/>
      <c r="F128" s="8"/>
      <c r="G128" s="8"/>
      <c r="H128" s="8"/>
      <c r="I128" s="8"/>
      <c r="J128" s="8"/>
      <c r="K128" s="38"/>
      <c r="L128" s="8"/>
      <c r="M128" s="8"/>
      <c r="N128" s="38"/>
      <c r="O128" s="38"/>
      <c r="P128" s="38"/>
      <c r="Q128" s="38"/>
      <c r="R128" s="38"/>
      <c r="S128" s="38"/>
      <c r="T128" s="38"/>
      <c r="U128" s="8"/>
      <c r="V128" s="38"/>
      <c r="W128" s="38"/>
      <c r="X128" s="38"/>
      <c r="Y128" s="8"/>
      <c r="Z128" s="18"/>
      <c r="AA128" s="8"/>
      <c r="AB128" s="18"/>
      <c r="AC128" s="8"/>
      <c r="AD128" s="18"/>
      <c r="AE128" s="8"/>
      <c r="AF128" s="18"/>
      <c r="AG128" s="8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</row>
    <row r="129" spans="1:54" hidden="1" x14ac:dyDescent="0.35">
      <c r="A129" s="6"/>
      <c r="B129" s="16" t="s">
        <v>38</v>
      </c>
      <c r="C129" s="11"/>
      <c r="D129" s="8">
        <v>47413</v>
      </c>
      <c r="E129" s="8"/>
      <c r="F129" s="8">
        <f>D129+E129</f>
        <v>47413</v>
      </c>
      <c r="G129" s="8">
        <v>133700.70000000001</v>
      </c>
      <c r="H129" s="8"/>
      <c r="I129" s="8">
        <f>G129+H129</f>
        <v>133700.70000000001</v>
      </c>
      <c r="J129" s="8"/>
      <c r="K129" s="38">
        <f t="shared" si="339"/>
        <v>47413</v>
      </c>
      <c r="L129" s="8"/>
      <c r="M129" s="8">
        <f t="shared" si="275"/>
        <v>133700.70000000001</v>
      </c>
      <c r="N129" s="38"/>
      <c r="O129" s="38">
        <f t="shared" si="215"/>
        <v>47413</v>
      </c>
      <c r="P129" s="38"/>
      <c r="Q129" s="38">
        <f t="shared" ref="Q129:Q131" si="356">P129+M129</f>
        <v>133700.70000000001</v>
      </c>
      <c r="R129" s="38"/>
      <c r="S129" s="38">
        <f t="shared" ref="S129:S131" si="357">R129+O129</f>
        <v>47413</v>
      </c>
      <c r="T129" s="38"/>
      <c r="U129" s="8">
        <f t="shared" ref="U129:U131" si="358">T129+Q129</f>
        <v>133700.70000000001</v>
      </c>
      <c r="V129" s="38">
        <f>4500-6777.631</f>
        <v>-2277.6310000000003</v>
      </c>
      <c r="W129" s="38">
        <f t="shared" ref="W129:W131" si="359">V129+S129</f>
        <v>45135.368999999999</v>
      </c>
      <c r="X129" s="38">
        <v>-19493.433000000001</v>
      </c>
      <c r="Y129" s="8">
        <f t="shared" ref="Y129:Y131" si="360">X129+U129</f>
        <v>114207.26700000001</v>
      </c>
      <c r="Z129" s="18"/>
      <c r="AA129" s="8">
        <f t="shared" ref="AA129:AA131" si="361">Z129+W129</f>
        <v>45135.368999999999</v>
      </c>
      <c r="AB129" s="18"/>
      <c r="AC129" s="8">
        <f t="shared" ref="AC129:AC131" si="362">AB129+Y129</f>
        <v>114207.26700000001</v>
      </c>
      <c r="AD129" s="18"/>
      <c r="AE129" s="8">
        <f t="shared" ref="AE129:AE131" si="363">AD129+AA129</f>
        <v>45135.368999999999</v>
      </c>
      <c r="AF129" s="18"/>
      <c r="AG129" s="8">
        <f t="shared" ref="AG129:AG131" si="364">AF129+AC129</f>
        <v>114207.26700000001</v>
      </c>
      <c r="AI129" s="1">
        <v>0</v>
      </c>
    </row>
    <row r="130" spans="1:54" x14ac:dyDescent="0.35">
      <c r="A130" s="6"/>
      <c r="B130" s="49" t="s">
        <v>34</v>
      </c>
      <c r="C130" s="11"/>
      <c r="D130" s="8">
        <v>142238.6</v>
      </c>
      <c r="E130" s="8"/>
      <c r="F130" s="8">
        <f>D130+E130</f>
        <v>142238.6</v>
      </c>
      <c r="G130" s="8">
        <v>401101.9</v>
      </c>
      <c r="H130" s="8"/>
      <c r="I130" s="8">
        <f>G130+H130</f>
        <v>401101.9</v>
      </c>
      <c r="J130" s="8"/>
      <c r="K130" s="38">
        <f t="shared" si="339"/>
        <v>142238.6</v>
      </c>
      <c r="L130" s="8"/>
      <c r="M130" s="8">
        <f t="shared" si="275"/>
        <v>401101.9</v>
      </c>
      <c r="N130" s="38"/>
      <c r="O130" s="38">
        <f t="shared" si="215"/>
        <v>142238.6</v>
      </c>
      <c r="P130" s="38"/>
      <c r="Q130" s="38">
        <f t="shared" si="356"/>
        <v>401101.9</v>
      </c>
      <c r="R130" s="38"/>
      <c r="S130" s="38">
        <f t="shared" si="357"/>
        <v>142238.6</v>
      </c>
      <c r="T130" s="38"/>
      <c r="U130" s="8">
        <f t="shared" si="358"/>
        <v>401101.9</v>
      </c>
      <c r="V130" s="38">
        <v>-6832.4949999999999</v>
      </c>
      <c r="W130" s="38">
        <f t="shared" si="359"/>
        <v>135406.10500000001</v>
      </c>
      <c r="X130" s="38">
        <v>-58480.1</v>
      </c>
      <c r="Y130" s="8">
        <f t="shared" si="360"/>
        <v>342621.80000000005</v>
      </c>
      <c r="Z130" s="18"/>
      <c r="AA130" s="8">
        <f t="shared" si="361"/>
        <v>135406.10500000001</v>
      </c>
      <c r="AB130" s="18"/>
      <c r="AC130" s="8">
        <f t="shared" si="362"/>
        <v>342621.80000000005</v>
      </c>
      <c r="AD130" s="18"/>
      <c r="AE130" s="8">
        <f t="shared" si="363"/>
        <v>135406.10500000001</v>
      </c>
      <c r="AF130" s="18"/>
      <c r="AG130" s="8">
        <f t="shared" si="364"/>
        <v>342621.80000000005</v>
      </c>
      <c r="AH130" s="1" t="s">
        <v>45</v>
      </c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</row>
    <row r="131" spans="1:54" ht="59.25" customHeight="1" x14ac:dyDescent="0.35">
      <c r="A131" s="6" t="s">
        <v>144</v>
      </c>
      <c r="B131" s="11" t="s">
        <v>39</v>
      </c>
      <c r="C131" s="11" t="s">
        <v>30</v>
      </c>
      <c r="D131" s="8">
        <f>D133+D134</f>
        <v>25228.300000000003</v>
      </c>
      <c r="E131" s="8">
        <f>E133+E134</f>
        <v>0</v>
      </c>
      <c r="F131" s="8">
        <f>F133+F134</f>
        <v>25228.300000000003</v>
      </c>
      <c r="G131" s="8">
        <f>G133+G134</f>
        <v>0</v>
      </c>
      <c r="H131" s="8">
        <f t="shared" ref="H131:I131" si="365">H133+H134</f>
        <v>0</v>
      </c>
      <c r="I131" s="8">
        <f t="shared" si="365"/>
        <v>0</v>
      </c>
      <c r="J131" s="8">
        <f>J133+J134</f>
        <v>0</v>
      </c>
      <c r="K131" s="38">
        <f t="shared" si="339"/>
        <v>25228.300000000003</v>
      </c>
      <c r="L131" s="8">
        <f t="shared" ref="L131" si="366">L133+L134</f>
        <v>0</v>
      </c>
      <c r="M131" s="8">
        <f t="shared" si="275"/>
        <v>0</v>
      </c>
      <c r="N131" s="38">
        <f>N133+N134</f>
        <v>0</v>
      </c>
      <c r="O131" s="38">
        <f t="shared" si="215"/>
        <v>25228.300000000003</v>
      </c>
      <c r="P131" s="38">
        <f t="shared" ref="P131" si="367">P133+P134</f>
        <v>0</v>
      </c>
      <c r="Q131" s="38">
        <f t="shared" si="356"/>
        <v>0</v>
      </c>
      <c r="R131" s="38">
        <f>R133+R134</f>
        <v>0</v>
      </c>
      <c r="S131" s="38">
        <f t="shared" si="357"/>
        <v>25228.300000000003</v>
      </c>
      <c r="T131" s="38">
        <f t="shared" ref="T131" si="368">T133+T134</f>
        <v>0</v>
      </c>
      <c r="U131" s="8">
        <f t="shared" si="358"/>
        <v>0</v>
      </c>
      <c r="V131" s="38">
        <f>V133+V134</f>
        <v>0</v>
      </c>
      <c r="W131" s="38">
        <f t="shared" si="359"/>
        <v>25228.300000000003</v>
      </c>
      <c r="X131" s="38"/>
      <c r="Y131" s="8">
        <f t="shared" si="360"/>
        <v>0</v>
      </c>
      <c r="Z131" s="18">
        <f>Z133+Z134</f>
        <v>0</v>
      </c>
      <c r="AA131" s="8">
        <f t="shared" si="361"/>
        <v>25228.300000000003</v>
      </c>
      <c r="AB131" s="18"/>
      <c r="AC131" s="8">
        <f t="shared" si="362"/>
        <v>0</v>
      </c>
      <c r="AD131" s="18">
        <f>AD133+AD134</f>
        <v>0</v>
      </c>
      <c r="AE131" s="8">
        <f t="shared" si="363"/>
        <v>25228.300000000003</v>
      </c>
      <c r="AF131" s="18"/>
      <c r="AG131" s="8">
        <f t="shared" si="364"/>
        <v>0</v>
      </c>
      <c r="AH131" s="1" t="s">
        <v>40</v>
      </c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</row>
    <row r="132" spans="1:54" ht="19.2" customHeight="1" x14ac:dyDescent="0.35">
      <c r="A132" s="6"/>
      <c r="B132" s="7" t="s">
        <v>33</v>
      </c>
      <c r="C132" s="11"/>
      <c r="D132" s="8"/>
      <c r="E132" s="8"/>
      <c r="F132" s="8"/>
      <c r="G132" s="8"/>
      <c r="H132" s="8"/>
      <c r="I132" s="8"/>
      <c r="J132" s="8"/>
      <c r="K132" s="38"/>
      <c r="L132" s="8"/>
      <c r="M132" s="8"/>
      <c r="N132" s="38"/>
      <c r="O132" s="38"/>
      <c r="P132" s="38"/>
      <c r="Q132" s="38"/>
      <c r="R132" s="38"/>
      <c r="S132" s="38"/>
      <c r="T132" s="38"/>
      <c r="U132" s="8"/>
      <c r="V132" s="38"/>
      <c r="W132" s="38"/>
      <c r="X132" s="38"/>
      <c r="Y132" s="8"/>
      <c r="Z132" s="18"/>
      <c r="AA132" s="8"/>
      <c r="AB132" s="18"/>
      <c r="AC132" s="8"/>
      <c r="AD132" s="18"/>
      <c r="AE132" s="8"/>
      <c r="AF132" s="18"/>
      <c r="AG132" s="8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</row>
    <row r="133" spans="1:54" ht="18.600000000000001" hidden="1" customHeight="1" x14ac:dyDescent="0.35">
      <c r="A133" s="6"/>
      <c r="B133" s="16" t="s">
        <v>38</v>
      </c>
      <c r="C133" s="11"/>
      <c r="D133" s="8">
        <v>6307.1</v>
      </c>
      <c r="E133" s="8"/>
      <c r="F133" s="8">
        <f>D133+E133</f>
        <v>6307.1</v>
      </c>
      <c r="G133" s="8">
        <v>0</v>
      </c>
      <c r="H133" s="8"/>
      <c r="I133" s="8">
        <f>G133+H17</f>
        <v>0</v>
      </c>
      <c r="J133" s="8"/>
      <c r="K133" s="38">
        <f t="shared" si="339"/>
        <v>6307.1</v>
      </c>
      <c r="L133" s="8"/>
      <c r="M133" s="8">
        <f t="shared" si="275"/>
        <v>0</v>
      </c>
      <c r="N133" s="38"/>
      <c r="O133" s="38">
        <f t="shared" si="215"/>
        <v>6307.1</v>
      </c>
      <c r="P133" s="38"/>
      <c r="Q133" s="38">
        <f t="shared" ref="Q133:Q148" si="369">P133+M133</f>
        <v>0</v>
      </c>
      <c r="R133" s="38"/>
      <c r="S133" s="38">
        <f t="shared" ref="S133:S142" si="370">R133+O133</f>
        <v>6307.1</v>
      </c>
      <c r="T133" s="38"/>
      <c r="U133" s="8">
        <f t="shared" ref="U133:U144" si="371">T133+Q133</f>
        <v>0</v>
      </c>
      <c r="V133" s="38"/>
      <c r="W133" s="38">
        <f t="shared" ref="W133:W142" si="372">V133+S133</f>
        <v>6307.1</v>
      </c>
      <c r="X133" s="38"/>
      <c r="Y133" s="8">
        <f t="shared" ref="Y133:Y146" si="373">X133+U133</f>
        <v>0</v>
      </c>
      <c r="Z133" s="18"/>
      <c r="AA133" s="8">
        <f t="shared" ref="AA133:AA142" si="374">Z133+W133</f>
        <v>6307.1</v>
      </c>
      <c r="AB133" s="18"/>
      <c r="AC133" s="8">
        <f t="shared" ref="AC133:AC148" si="375">AB133+Y133</f>
        <v>0</v>
      </c>
      <c r="AD133" s="18"/>
      <c r="AE133" s="8">
        <f t="shared" ref="AE133:AE142" si="376">AD133+AA133</f>
        <v>6307.1</v>
      </c>
      <c r="AF133" s="18"/>
      <c r="AG133" s="8">
        <f t="shared" ref="AG133:AG148" si="377">AF133+AC133</f>
        <v>0</v>
      </c>
      <c r="AI133" s="1">
        <v>0</v>
      </c>
    </row>
    <row r="134" spans="1:54" ht="22.95" customHeight="1" x14ac:dyDescent="0.35">
      <c r="A134" s="6"/>
      <c r="B134" s="49" t="s">
        <v>34</v>
      </c>
      <c r="C134" s="11"/>
      <c r="D134" s="8">
        <v>18921.2</v>
      </c>
      <c r="E134" s="8"/>
      <c r="F134" s="8">
        <f t="shared" ref="F134:F139" si="378">D134+E134</f>
        <v>18921.2</v>
      </c>
      <c r="G134" s="8">
        <v>0</v>
      </c>
      <c r="H134" s="8"/>
      <c r="I134" s="8">
        <f>G134+H18</f>
        <v>0</v>
      </c>
      <c r="J134" s="8"/>
      <c r="K134" s="38">
        <f t="shared" si="339"/>
        <v>18921.2</v>
      </c>
      <c r="L134" s="8"/>
      <c r="M134" s="8">
        <f t="shared" si="275"/>
        <v>0</v>
      </c>
      <c r="N134" s="38"/>
      <c r="O134" s="38">
        <f t="shared" si="215"/>
        <v>18921.2</v>
      </c>
      <c r="P134" s="38"/>
      <c r="Q134" s="38">
        <f t="shared" si="369"/>
        <v>0</v>
      </c>
      <c r="R134" s="38"/>
      <c r="S134" s="38">
        <f t="shared" si="370"/>
        <v>18921.2</v>
      </c>
      <c r="T134" s="38"/>
      <c r="U134" s="8">
        <f t="shared" si="371"/>
        <v>0</v>
      </c>
      <c r="V134" s="38"/>
      <c r="W134" s="38">
        <f t="shared" si="372"/>
        <v>18921.2</v>
      </c>
      <c r="X134" s="38"/>
      <c r="Y134" s="8">
        <f t="shared" si="373"/>
        <v>0</v>
      </c>
      <c r="Z134" s="18"/>
      <c r="AA134" s="8">
        <f t="shared" si="374"/>
        <v>18921.2</v>
      </c>
      <c r="AB134" s="18"/>
      <c r="AC134" s="8">
        <f t="shared" si="375"/>
        <v>0</v>
      </c>
      <c r="AD134" s="18"/>
      <c r="AE134" s="8">
        <f t="shared" si="376"/>
        <v>18921.2</v>
      </c>
      <c r="AF134" s="18"/>
      <c r="AG134" s="8">
        <f t="shared" si="377"/>
        <v>0</v>
      </c>
      <c r="AH134" s="1" t="s">
        <v>45</v>
      </c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</row>
    <row r="135" spans="1:54" s="39" customFormat="1" ht="54" x14ac:dyDescent="0.35">
      <c r="A135" s="36" t="s">
        <v>145</v>
      </c>
      <c r="B135" s="11" t="s">
        <v>103</v>
      </c>
      <c r="C135" s="11" t="s">
        <v>30</v>
      </c>
      <c r="D135" s="38">
        <v>113475</v>
      </c>
      <c r="E135" s="38"/>
      <c r="F135" s="38">
        <f t="shared" si="378"/>
        <v>113475</v>
      </c>
      <c r="G135" s="38">
        <v>101125</v>
      </c>
      <c r="H135" s="38"/>
      <c r="I135" s="38">
        <f>G135+H135</f>
        <v>101125</v>
      </c>
      <c r="J135" s="38"/>
      <c r="K135" s="38">
        <f t="shared" si="339"/>
        <v>113475</v>
      </c>
      <c r="L135" s="38"/>
      <c r="M135" s="38">
        <f t="shared" si="275"/>
        <v>101125</v>
      </c>
      <c r="N135" s="38"/>
      <c r="O135" s="38">
        <f t="shared" si="215"/>
        <v>113475</v>
      </c>
      <c r="P135" s="38"/>
      <c r="Q135" s="38">
        <f t="shared" si="369"/>
        <v>101125</v>
      </c>
      <c r="R135" s="38">
        <v>-3500</v>
      </c>
      <c r="S135" s="38">
        <f t="shared" si="370"/>
        <v>109975</v>
      </c>
      <c r="T135" s="38"/>
      <c r="U135" s="38">
        <f t="shared" si="371"/>
        <v>101125</v>
      </c>
      <c r="V135" s="38"/>
      <c r="W135" s="38">
        <f t="shared" si="372"/>
        <v>109975</v>
      </c>
      <c r="X135" s="38"/>
      <c r="Y135" s="38">
        <f t="shared" si="373"/>
        <v>101125</v>
      </c>
      <c r="Z135" s="38"/>
      <c r="AA135" s="38">
        <f t="shared" si="374"/>
        <v>109975</v>
      </c>
      <c r="AB135" s="38"/>
      <c r="AC135" s="38">
        <f t="shared" si="375"/>
        <v>101125</v>
      </c>
      <c r="AD135" s="38"/>
      <c r="AE135" s="8">
        <f t="shared" si="376"/>
        <v>109975</v>
      </c>
      <c r="AF135" s="38"/>
      <c r="AG135" s="8">
        <f t="shared" si="377"/>
        <v>101125</v>
      </c>
      <c r="AH135" s="39" t="s">
        <v>104</v>
      </c>
    </row>
    <row r="136" spans="1:54" ht="54" x14ac:dyDescent="0.35">
      <c r="A136" s="6" t="s">
        <v>146</v>
      </c>
      <c r="B136" s="9" t="s">
        <v>107</v>
      </c>
      <c r="C136" s="11" t="s">
        <v>30</v>
      </c>
      <c r="D136" s="8">
        <v>0</v>
      </c>
      <c r="E136" s="8"/>
      <c r="F136" s="8">
        <f t="shared" si="378"/>
        <v>0</v>
      </c>
      <c r="G136" s="8">
        <v>13950.3</v>
      </c>
      <c r="H136" s="8"/>
      <c r="I136" s="8">
        <f t="shared" ref="I136:I139" si="379">G136+H136</f>
        <v>13950.3</v>
      </c>
      <c r="J136" s="8"/>
      <c r="K136" s="38">
        <f t="shared" si="339"/>
        <v>0</v>
      </c>
      <c r="L136" s="8"/>
      <c r="M136" s="8">
        <f t="shared" si="275"/>
        <v>13950.3</v>
      </c>
      <c r="N136" s="38"/>
      <c r="O136" s="38">
        <f t="shared" si="215"/>
        <v>0</v>
      </c>
      <c r="P136" s="38"/>
      <c r="Q136" s="38">
        <f t="shared" si="369"/>
        <v>13950.3</v>
      </c>
      <c r="R136" s="38"/>
      <c r="S136" s="38">
        <f t="shared" si="370"/>
        <v>0</v>
      </c>
      <c r="T136" s="38"/>
      <c r="U136" s="8">
        <f t="shared" si="371"/>
        <v>13950.3</v>
      </c>
      <c r="V136" s="38"/>
      <c r="W136" s="38">
        <f t="shared" si="372"/>
        <v>0</v>
      </c>
      <c r="X136" s="38"/>
      <c r="Y136" s="8">
        <f t="shared" si="373"/>
        <v>13950.3</v>
      </c>
      <c r="Z136" s="18"/>
      <c r="AA136" s="8">
        <f t="shared" si="374"/>
        <v>0</v>
      </c>
      <c r="AB136" s="18"/>
      <c r="AC136" s="8">
        <f t="shared" si="375"/>
        <v>13950.3</v>
      </c>
      <c r="AD136" s="18"/>
      <c r="AE136" s="8">
        <f t="shared" si="376"/>
        <v>0</v>
      </c>
      <c r="AF136" s="18"/>
      <c r="AG136" s="8">
        <f t="shared" si="377"/>
        <v>13950.3</v>
      </c>
      <c r="AH136" s="1" t="s">
        <v>108</v>
      </c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</row>
    <row r="137" spans="1:54" ht="54" x14ac:dyDescent="0.35">
      <c r="A137" s="6" t="s">
        <v>147</v>
      </c>
      <c r="B137" s="49" t="s">
        <v>109</v>
      </c>
      <c r="C137" s="11" t="s">
        <v>30</v>
      </c>
      <c r="D137" s="8">
        <v>0</v>
      </c>
      <c r="E137" s="8"/>
      <c r="F137" s="8">
        <f t="shared" si="378"/>
        <v>0</v>
      </c>
      <c r="G137" s="8">
        <v>27234.2</v>
      </c>
      <c r="H137" s="8"/>
      <c r="I137" s="8">
        <f t="shared" si="379"/>
        <v>27234.2</v>
      </c>
      <c r="J137" s="8"/>
      <c r="K137" s="38">
        <f t="shared" si="339"/>
        <v>0</v>
      </c>
      <c r="L137" s="8"/>
      <c r="M137" s="8">
        <f t="shared" si="275"/>
        <v>27234.2</v>
      </c>
      <c r="N137" s="38"/>
      <c r="O137" s="38">
        <f t="shared" si="215"/>
        <v>0</v>
      </c>
      <c r="P137" s="38"/>
      <c r="Q137" s="38">
        <f t="shared" si="369"/>
        <v>27234.2</v>
      </c>
      <c r="R137" s="38"/>
      <c r="S137" s="38">
        <f t="shared" si="370"/>
        <v>0</v>
      </c>
      <c r="T137" s="38"/>
      <c r="U137" s="8">
        <f t="shared" si="371"/>
        <v>27234.2</v>
      </c>
      <c r="V137" s="38"/>
      <c r="W137" s="38">
        <f t="shared" si="372"/>
        <v>0</v>
      </c>
      <c r="X137" s="38"/>
      <c r="Y137" s="8">
        <f t="shared" si="373"/>
        <v>27234.2</v>
      </c>
      <c r="Z137" s="18"/>
      <c r="AA137" s="8">
        <f t="shared" si="374"/>
        <v>0</v>
      </c>
      <c r="AB137" s="18"/>
      <c r="AC137" s="8">
        <f t="shared" si="375"/>
        <v>27234.2</v>
      </c>
      <c r="AD137" s="18"/>
      <c r="AE137" s="8">
        <f t="shared" si="376"/>
        <v>0</v>
      </c>
      <c r="AF137" s="18"/>
      <c r="AG137" s="8">
        <f t="shared" si="377"/>
        <v>27234.2</v>
      </c>
      <c r="AH137" s="1" t="s">
        <v>110</v>
      </c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</row>
    <row r="138" spans="1:54" ht="54" x14ac:dyDescent="0.35">
      <c r="A138" s="6" t="s">
        <v>149</v>
      </c>
      <c r="B138" s="49" t="s">
        <v>111</v>
      </c>
      <c r="C138" s="11" t="s">
        <v>30</v>
      </c>
      <c r="D138" s="8">
        <v>0</v>
      </c>
      <c r="E138" s="8"/>
      <c r="F138" s="8">
        <f t="shared" si="378"/>
        <v>0</v>
      </c>
      <c r="G138" s="8">
        <v>18438.7</v>
      </c>
      <c r="H138" s="8"/>
      <c r="I138" s="8">
        <f t="shared" si="379"/>
        <v>18438.7</v>
      </c>
      <c r="J138" s="8"/>
      <c r="K138" s="38">
        <f t="shared" si="339"/>
        <v>0</v>
      </c>
      <c r="L138" s="8"/>
      <c r="M138" s="8">
        <f t="shared" si="275"/>
        <v>18438.7</v>
      </c>
      <c r="N138" s="38"/>
      <c r="O138" s="38">
        <f t="shared" si="215"/>
        <v>0</v>
      </c>
      <c r="P138" s="38"/>
      <c r="Q138" s="38">
        <f t="shared" si="369"/>
        <v>18438.7</v>
      </c>
      <c r="R138" s="38"/>
      <c r="S138" s="38">
        <f t="shared" si="370"/>
        <v>0</v>
      </c>
      <c r="T138" s="38"/>
      <c r="U138" s="8">
        <f t="shared" si="371"/>
        <v>18438.7</v>
      </c>
      <c r="V138" s="38"/>
      <c r="W138" s="38">
        <f t="shared" si="372"/>
        <v>0</v>
      </c>
      <c r="X138" s="38"/>
      <c r="Y138" s="8">
        <f t="shared" si="373"/>
        <v>18438.7</v>
      </c>
      <c r="Z138" s="18"/>
      <c r="AA138" s="8">
        <f t="shared" si="374"/>
        <v>0</v>
      </c>
      <c r="AB138" s="18"/>
      <c r="AC138" s="8">
        <f t="shared" si="375"/>
        <v>18438.7</v>
      </c>
      <c r="AD138" s="18"/>
      <c r="AE138" s="8">
        <f t="shared" si="376"/>
        <v>0</v>
      </c>
      <c r="AF138" s="18"/>
      <c r="AG138" s="8">
        <f t="shared" si="377"/>
        <v>18438.7</v>
      </c>
      <c r="AH138" s="1" t="s">
        <v>112</v>
      </c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</row>
    <row r="139" spans="1:54" ht="54" x14ac:dyDescent="0.35">
      <c r="A139" s="6" t="s">
        <v>150</v>
      </c>
      <c r="B139" s="49" t="s">
        <v>165</v>
      </c>
      <c r="C139" s="11" t="s">
        <v>30</v>
      </c>
      <c r="D139" s="8">
        <v>0</v>
      </c>
      <c r="E139" s="8">
        <v>486.7</v>
      </c>
      <c r="F139" s="8">
        <f t="shared" si="378"/>
        <v>486.7</v>
      </c>
      <c r="G139" s="8">
        <v>0</v>
      </c>
      <c r="H139" s="8"/>
      <c r="I139" s="8">
        <f t="shared" si="379"/>
        <v>0</v>
      </c>
      <c r="J139" s="8"/>
      <c r="K139" s="38">
        <f t="shared" si="339"/>
        <v>486.7</v>
      </c>
      <c r="L139" s="8"/>
      <c r="M139" s="8">
        <f t="shared" si="275"/>
        <v>0</v>
      </c>
      <c r="N139" s="38"/>
      <c r="O139" s="38">
        <f t="shared" si="215"/>
        <v>486.7</v>
      </c>
      <c r="P139" s="38"/>
      <c r="Q139" s="38">
        <f t="shared" si="369"/>
        <v>0</v>
      </c>
      <c r="R139" s="38"/>
      <c r="S139" s="38">
        <f t="shared" si="370"/>
        <v>486.7</v>
      </c>
      <c r="T139" s="38"/>
      <c r="U139" s="8">
        <f t="shared" si="371"/>
        <v>0</v>
      </c>
      <c r="V139" s="38"/>
      <c r="W139" s="38">
        <f t="shared" si="372"/>
        <v>486.7</v>
      </c>
      <c r="X139" s="38"/>
      <c r="Y139" s="8">
        <f t="shared" si="373"/>
        <v>0</v>
      </c>
      <c r="Z139" s="18"/>
      <c r="AA139" s="8">
        <f t="shared" si="374"/>
        <v>486.7</v>
      </c>
      <c r="AB139" s="18"/>
      <c r="AC139" s="8">
        <f t="shared" si="375"/>
        <v>0</v>
      </c>
      <c r="AD139" s="18"/>
      <c r="AE139" s="8">
        <f t="shared" si="376"/>
        <v>486.7</v>
      </c>
      <c r="AF139" s="18"/>
      <c r="AG139" s="8">
        <f t="shared" si="377"/>
        <v>0</v>
      </c>
      <c r="AH139" s="1" t="s">
        <v>166</v>
      </c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</row>
    <row r="140" spans="1:54" s="39" customFormat="1" x14ac:dyDescent="0.35">
      <c r="A140" s="36"/>
      <c r="B140" s="53" t="s">
        <v>46</v>
      </c>
      <c r="C140" s="54"/>
      <c r="D140" s="24">
        <f>D141+D142</f>
        <v>125000</v>
      </c>
      <c r="E140" s="24">
        <f>E141+E142</f>
        <v>0</v>
      </c>
      <c r="F140" s="24">
        <f>D140+E140</f>
        <v>125000</v>
      </c>
      <c r="G140" s="24">
        <f>G141+G142</f>
        <v>0</v>
      </c>
      <c r="H140" s="24">
        <f>H141+H142</f>
        <v>0</v>
      </c>
      <c r="I140" s="24">
        <f>G140+H140</f>
        <v>0</v>
      </c>
      <c r="J140" s="24">
        <f>J141+J142</f>
        <v>0</v>
      </c>
      <c r="K140" s="38">
        <f t="shared" si="339"/>
        <v>125000</v>
      </c>
      <c r="L140" s="24">
        <f>L141+L142</f>
        <v>0</v>
      </c>
      <c r="M140" s="23">
        <f t="shared" si="275"/>
        <v>0</v>
      </c>
      <c r="N140" s="24">
        <f>N141+N142</f>
        <v>100000</v>
      </c>
      <c r="O140" s="38">
        <f t="shared" si="215"/>
        <v>225000</v>
      </c>
      <c r="P140" s="24">
        <f>P141+P142</f>
        <v>0</v>
      </c>
      <c r="Q140" s="23">
        <f t="shared" si="369"/>
        <v>0</v>
      </c>
      <c r="R140" s="24">
        <f>R141+R142</f>
        <v>0</v>
      </c>
      <c r="S140" s="38">
        <f t="shared" si="370"/>
        <v>225000</v>
      </c>
      <c r="T140" s="41">
        <f>T141+T142</f>
        <v>0</v>
      </c>
      <c r="U140" s="23">
        <f t="shared" si="371"/>
        <v>0</v>
      </c>
      <c r="V140" s="41">
        <f>V141+V142</f>
        <v>0</v>
      </c>
      <c r="W140" s="38">
        <f t="shared" si="372"/>
        <v>225000</v>
      </c>
      <c r="X140" s="41">
        <f>X141+X142</f>
        <v>0</v>
      </c>
      <c r="Y140" s="38">
        <f t="shared" si="373"/>
        <v>0</v>
      </c>
      <c r="Z140" s="41">
        <f>Z141+Z142</f>
        <v>0</v>
      </c>
      <c r="AA140" s="38">
        <f t="shared" si="374"/>
        <v>225000</v>
      </c>
      <c r="AB140" s="41">
        <f>AB141+AB142</f>
        <v>0</v>
      </c>
      <c r="AC140" s="38">
        <f t="shared" si="375"/>
        <v>0</v>
      </c>
      <c r="AD140" s="41">
        <f>AD141+AD142</f>
        <v>0</v>
      </c>
      <c r="AE140" s="8">
        <f t="shared" si="376"/>
        <v>225000</v>
      </c>
      <c r="AF140" s="41">
        <f>AF141+AF142</f>
        <v>0</v>
      </c>
      <c r="AG140" s="8">
        <f t="shared" si="377"/>
        <v>0</v>
      </c>
    </row>
    <row r="141" spans="1:54" s="32" customFormat="1" ht="72" hidden="1" x14ac:dyDescent="0.35">
      <c r="A141" s="28"/>
      <c r="B141" s="30" t="s">
        <v>53</v>
      </c>
      <c r="C141" s="33" t="s">
        <v>47</v>
      </c>
      <c r="D141" s="34">
        <v>125000</v>
      </c>
      <c r="E141" s="34">
        <v>-125000</v>
      </c>
      <c r="F141" s="34">
        <f>D141+E141</f>
        <v>0</v>
      </c>
      <c r="G141" s="34">
        <v>0</v>
      </c>
      <c r="H141" s="34"/>
      <c r="I141" s="34">
        <f t="shared" ref="I141:I148" si="380">G141+H141</f>
        <v>0</v>
      </c>
      <c r="J141" s="10"/>
      <c r="K141" s="38">
        <f t="shared" si="339"/>
        <v>0</v>
      </c>
      <c r="L141" s="10"/>
      <c r="M141" s="31">
        <f t="shared" si="275"/>
        <v>0</v>
      </c>
      <c r="N141" s="41"/>
      <c r="O141" s="38">
        <f t="shared" si="215"/>
        <v>0</v>
      </c>
      <c r="P141" s="41"/>
      <c r="Q141" s="38">
        <f t="shared" si="369"/>
        <v>0</v>
      </c>
      <c r="R141" s="41"/>
      <c r="S141" s="38">
        <f t="shared" si="370"/>
        <v>0</v>
      </c>
      <c r="T141" s="41"/>
      <c r="U141" s="31">
        <f t="shared" si="371"/>
        <v>0</v>
      </c>
      <c r="V141" s="41"/>
      <c r="W141" s="38">
        <f t="shared" si="372"/>
        <v>0</v>
      </c>
      <c r="X141" s="41"/>
      <c r="Y141" s="31">
        <f t="shared" si="373"/>
        <v>0</v>
      </c>
      <c r="Z141" s="19"/>
      <c r="AA141" s="8">
        <f t="shared" si="374"/>
        <v>0</v>
      </c>
      <c r="AB141" s="19"/>
      <c r="AC141" s="31">
        <f t="shared" si="375"/>
        <v>0</v>
      </c>
      <c r="AD141" s="19"/>
      <c r="AE141" s="8">
        <f t="shared" si="376"/>
        <v>0</v>
      </c>
      <c r="AF141" s="19"/>
      <c r="AG141" s="31">
        <f t="shared" si="377"/>
        <v>0</v>
      </c>
      <c r="AH141" s="32" t="s">
        <v>48</v>
      </c>
      <c r="AI141" s="32">
        <v>0</v>
      </c>
    </row>
    <row r="142" spans="1:54" ht="54" x14ac:dyDescent="0.35">
      <c r="A142" s="6" t="s">
        <v>168</v>
      </c>
      <c r="B142" s="49" t="s">
        <v>155</v>
      </c>
      <c r="C142" s="49" t="s">
        <v>7</v>
      </c>
      <c r="D142" s="10">
        <v>0</v>
      </c>
      <c r="E142" s="10">
        <v>125000</v>
      </c>
      <c r="F142" s="10">
        <f>D142+E142</f>
        <v>125000</v>
      </c>
      <c r="G142" s="10">
        <v>0</v>
      </c>
      <c r="H142" s="10">
        <v>0</v>
      </c>
      <c r="I142" s="10">
        <f t="shared" si="380"/>
        <v>0</v>
      </c>
      <c r="J142" s="10"/>
      <c r="K142" s="38">
        <f t="shared" si="339"/>
        <v>125000</v>
      </c>
      <c r="L142" s="10"/>
      <c r="M142" s="8">
        <f t="shared" si="275"/>
        <v>0</v>
      </c>
      <c r="N142" s="41">
        <v>100000</v>
      </c>
      <c r="O142" s="38">
        <f t="shared" si="215"/>
        <v>225000</v>
      </c>
      <c r="P142" s="41"/>
      <c r="Q142" s="38">
        <f t="shared" si="369"/>
        <v>0</v>
      </c>
      <c r="R142" s="41"/>
      <c r="S142" s="38">
        <f t="shared" si="370"/>
        <v>225000</v>
      </c>
      <c r="T142" s="41"/>
      <c r="U142" s="8">
        <f t="shared" si="371"/>
        <v>0</v>
      </c>
      <c r="V142" s="41"/>
      <c r="W142" s="38">
        <f t="shared" si="372"/>
        <v>225000</v>
      </c>
      <c r="X142" s="41"/>
      <c r="Y142" s="8">
        <f t="shared" si="373"/>
        <v>0</v>
      </c>
      <c r="Z142" s="19"/>
      <c r="AA142" s="8">
        <f t="shared" si="374"/>
        <v>225000</v>
      </c>
      <c r="AB142" s="19"/>
      <c r="AC142" s="8">
        <f t="shared" si="375"/>
        <v>0</v>
      </c>
      <c r="AD142" s="19"/>
      <c r="AE142" s="8">
        <f t="shared" si="376"/>
        <v>225000</v>
      </c>
      <c r="AF142" s="19"/>
      <c r="AG142" s="8">
        <f t="shared" si="377"/>
        <v>0</v>
      </c>
      <c r="AH142" s="1" t="s">
        <v>48</v>
      </c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</row>
    <row r="143" spans="1:54" s="39" customFormat="1" x14ac:dyDescent="0.35">
      <c r="A143" s="36"/>
      <c r="B143" s="49" t="s">
        <v>55</v>
      </c>
      <c r="C143" s="11"/>
      <c r="D143" s="24">
        <f>D144</f>
        <v>24500</v>
      </c>
      <c r="E143" s="24">
        <f>E144</f>
        <v>0</v>
      </c>
      <c r="F143" s="24">
        <f t="shared" ref="F143:F148" si="381">D143+E143</f>
        <v>24500</v>
      </c>
      <c r="G143" s="24">
        <f>G144</f>
        <v>0</v>
      </c>
      <c r="H143" s="24">
        <f t="shared" ref="H143" si="382">H144</f>
        <v>0</v>
      </c>
      <c r="I143" s="24">
        <f t="shared" si="380"/>
        <v>0</v>
      </c>
      <c r="J143" s="24">
        <f>J144</f>
        <v>0</v>
      </c>
      <c r="K143" s="38">
        <f t="shared" si="339"/>
        <v>24500</v>
      </c>
      <c r="L143" s="24">
        <f t="shared" ref="L143" si="383">L144</f>
        <v>0</v>
      </c>
      <c r="M143" s="23">
        <f t="shared" si="275"/>
        <v>0</v>
      </c>
      <c r="N143" s="24">
        <f>N144+N146</f>
        <v>26000</v>
      </c>
      <c r="O143" s="38">
        <f>N143+K143</f>
        <v>50500</v>
      </c>
      <c r="P143" s="24">
        <f t="shared" ref="P143" si="384">P144</f>
        <v>24500</v>
      </c>
      <c r="Q143" s="23">
        <f t="shared" si="369"/>
        <v>24500</v>
      </c>
      <c r="R143" s="24">
        <f>R144+R146</f>
        <v>0</v>
      </c>
      <c r="S143" s="38">
        <f>R143+O143</f>
        <v>50500</v>
      </c>
      <c r="T143" s="41">
        <f t="shared" ref="T143" si="385">T144</f>
        <v>0</v>
      </c>
      <c r="U143" s="23">
        <f t="shared" si="371"/>
        <v>24500</v>
      </c>
      <c r="V143" s="41">
        <f>V144+V146+V145</f>
        <v>0</v>
      </c>
      <c r="W143" s="38">
        <f>V143+S143</f>
        <v>50500</v>
      </c>
      <c r="X143" s="41">
        <f t="shared" ref="X143" si="386">X144</f>
        <v>0</v>
      </c>
      <c r="Y143" s="38">
        <f t="shared" si="373"/>
        <v>24500</v>
      </c>
      <c r="Z143" s="41">
        <f>Z144+Z146+Z145</f>
        <v>0</v>
      </c>
      <c r="AA143" s="38">
        <f>Z143+W143</f>
        <v>50500</v>
      </c>
      <c r="AB143" s="41">
        <f t="shared" ref="AB143" si="387">AB144</f>
        <v>0</v>
      </c>
      <c r="AC143" s="38">
        <f t="shared" si="375"/>
        <v>24500</v>
      </c>
      <c r="AD143" s="41">
        <f>AD144+AD146+AD145</f>
        <v>0</v>
      </c>
      <c r="AE143" s="8">
        <f>AD143+AA143</f>
        <v>50500</v>
      </c>
      <c r="AF143" s="41">
        <f t="shared" ref="AF143" si="388">AF144</f>
        <v>0</v>
      </c>
      <c r="AG143" s="8">
        <f t="shared" si="377"/>
        <v>24500</v>
      </c>
    </row>
    <row r="144" spans="1:54" ht="54" x14ac:dyDescent="0.35">
      <c r="A144" s="6" t="s">
        <v>169</v>
      </c>
      <c r="B144" s="49" t="s">
        <v>57</v>
      </c>
      <c r="C144" s="49" t="s">
        <v>7</v>
      </c>
      <c r="D144" s="10">
        <v>24500</v>
      </c>
      <c r="E144" s="10"/>
      <c r="F144" s="10">
        <f t="shared" si="381"/>
        <v>24500</v>
      </c>
      <c r="G144" s="10">
        <v>0</v>
      </c>
      <c r="H144" s="10"/>
      <c r="I144" s="10">
        <f t="shared" si="380"/>
        <v>0</v>
      </c>
      <c r="J144" s="10"/>
      <c r="K144" s="38">
        <f t="shared" si="339"/>
        <v>24500</v>
      </c>
      <c r="L144" s="10"/>
      <c r="M144" s="8">
        <f t="shared" si="275"/>
        <v>0</v>
      </c>
      <c r="N144" s="41"/>
      <c r="O144" s="38">
        <f t="shared" si="215"/>
        <v>24500</v>
      </c>
      <c r="P144" s="41">
        <v>24500</v>
      </c>
      <c r="Q144" s="38">
        <f t="shared" si="369"/>
        <v>24500</v>
      </c>
      <c r="R144" s="41"/>
      <c r="S144" s="38">
        <f t="shared" ref="S144:S152" si="389">R144+O144</f>
        <v>24500</v>
      </c>
      <c r="T144" s="41"/>
      <c r="U144" s="8">
        <f t="shared" si="371"/>
        <v>24500</v>
      </c>
      <c r="V144" s="41"/>
      <c r="W144" s="38">
        <f t="shared" ref="W144:W152" si="390">V144+S144</f>
        <v>24500</v>
      </c>
      <c r="X144" s="41"/>
      <c r="Y144" s="8">
        <f t="shared" si="373"/>
        <v>24500</v>
      </c>
      <c r="Z144" s="19"/>
      <c r="AA144" s="8">
        <f t="shared" ref="AA144:AA145" si="391">Z144+W144</f>
        <v>24500</v>
      </c>
      <c r="AB144" s="19"/>
      <c r="AC144" s="8">
        <f t="shared" si="375"/>
        <v>24500</v>
      </c>
      <c r="AD144" s="19"/>
      <c r="AE144" s="8">
        <f t="shared" ref="AE144:AE145" si="392">AD144+AA144</f>
        <v>24500</v>
      </c>
      <c r="AF144" s="19"/>
      <c r="AG144" s="8">
        <f t="shared" si="377"/>
        <v>24500</v>
      </c>
      <c r="AH144" s="1" t="s">
        <v>56</v>
      </c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</row>
    <row r="145" spans="1:35" ht="54" x14ac:dyDescent="0.35">
      <c r="A145" s="6" t="s">
        <v>170</v>
      </c>
      <c r="B145" s="49" t="s">
        <v>208</v>
      </c>
      <c r="C145" s="49" t="s">
        <v>7</v>
      </c>
      <c r="D145" s="10"/>
      <c r="E145" s="10"/>
      <c r="F145" s="10"/>
      <c r="G145" s="10"/>
      <c r="H145" s="10"/>
      <c r="I145" s="10"/>
      <c r="J145" s="10"/>
      <c r="K145" s="38"/>
      <c r="L145" s="10"/>
      <c r="M145" s="8"/>
      <c r="N145" s="41"/>
      <c r="O145" s="38"/>
      <c r="P145" s="41"/>
      <c r="Q145" s="38"/>
      <c r="R145" s="41"/>
      <c r="S145" s="38"/>
      <c r="T145" s="41"/>
      <c r="U145" s="8"/>
      <c r="V145" s="41">
        <v>20667.740000000002</v>
      </c>
      <c r="W145" s="38">
        <f t="shared" si="390"/>
        <v>20667.740000000002</v>
      </c>
      <c r="X145" s="41"/>
      <c r="Y145" s="8">
        <f t="shared" si="373"/>
        <v>0</v>
      </c>
      <c r="Z145" s="19"/>
      <c r="AA145" s="8">
        <f t="shared" si="391"/>
        <v>20667.740000000002</v>
      </c>
      <c r="AB145" s="19"/>
      <c r="AC145" s="8">
        <f t="shared" si="375"/>
        <v>0</v>
      </c>
      <c r="AD145" s="19"/>
      <c r="AE145" s="8">
        <f t="shared" si="392"/>
        <v>20667.740000000002</v>
      </c>
      <c r="AF145" s="19"/>
      <c r="AG145" s="8">
        <f t="shared" si="377"/>
        <v>0</v>
      </c>
      <c r="AH145" s="1" t="s">
        <v>206</v>
      </c>
    </row>
    <row r="146" spans="1:35" ht="54" x14ac:dyDescent="0.35">
      <c r="A146" s="6" t="s">
        <v>202</v>
      </c>
      <c r="B146" s="49" t="s">
        <v>205</v>
      </c>
      <c r="C146" s="49" t="s">
        <v>7</v>
      </c>
      <c r="D146" s="10"/>
      <c r="E146" s="10"/>
      <c r="F146" s="10"/>
      <c r="G146" s="10"/>
      <c r="H146" s="10"/>
      <c r="I146" s="10"/>
      <c r="J146" s="10"/>
      <c r="K146" s="38"/>
      <c r="L146" s="10"/>
      <c r="M146" s="8"/>
      <c r="N146" s="41">
        <v>26000</v>
      </c>
      <c r="O146" s="38">
        <f t="shared" si="215"/>
        <v>26000</v>
      </c>
      <c r="P146" s="41"/>
      <c r="Q146" s="38"/>
      <c r="R146" s="41"/>
      <c r="S146" s="38">
        <f t="shared" si="389"/>
        <v>26000</v>
      </c>
      <c r="T146" s="41"/>
      <c r="U146" s="8"/>
      <c r="V146" s="41">
        <v>-20667.740000000002</v>
      </c>
      <c r="W146" s="38">
        <f>V146+S146</f>
        <v>5332.2599999999984</v>
      </c>
      <c r="X146" s="41"/>
      <c r="Y146" s="8">
        <f t="shared" si="373"/>
        <v>0</v>
      </c>
      <c r="Z146" s="19"/>
      <c r="AA146" s="8">
        <f>Z146+W146</f>
        <v>5332.2599999999984</v>
      </c>
      <c r="AB146" s="19"/>
      <c r="AC146" s="8">
        <f t="shared" si="375"/>
        <v>0</v>
      </c>
      <c r="AD146" s="19"/>
      <c r="AE146" s="8">
        <f>AD146+AA146</f>
        <v>5332.2599999999984</v>
      </c>
      <c r="AF146" s="19"/>
      <c r="AG146" s="8">
        <f t="shared" si="377"/>
        <v>0</v>
      </c>
      <c r="AH146" s="1" t="s">
        <v>198</v>
      </c>
    </row>
    <row r="147" spans="1:35" s="39" customFormat="1" x14ac:dyDescent="0.35">
      <c r="A147" s="36"/>
      <c r="B147" s="49" t="s">
        <v>63</v>
      </c>
      <c r="C147" s="11"/>
      <c r="D147" s="24">
        <f>D148</f>
        <v>50000</v>
      </c>
      <c r="E147" s="24">
        <f>E148</f>
        <v>50000</v>
      </c>
      <c r="F147" s="24">
        <f t="shared" si="381"/>
        <v>100000</v>
      </c>
      <c r="G147" s="24">
        <f>G148</f>
        <v>50000</v>
      </c>
      <c r="H147" s="24">
        <f t="shared" ref="H147" si="393">H148</f>
        <v>0</v>
      </c>
      <c r="I147" s="24">
        <f t="shared" si="380"/>
        <v>50000</v>
      </c>
      <c r="J147" s="24">
        <f>J148</f>
        <v>0</v>
      </c>
      <c r="K147" s="38">
        <f t="shared" si="339"/>
        <v>100000</v>
      </c>
      <c r="L147" s="24">
        <f t="shared" ref="L147" si="394">L148</f>
        <v>0</v>
      </c>
      <c r="M147" s="23">
        <f t="shared" si="275"/>
        <v>50000</v>
      </c>
      <c r="N147" s="24">
        <f>N148</f>
        <v>0</v>
      </c>
      <c r="O147" s="38">
        <f t="shared" si="215"/>
        <v>100000</v>
      </c>
      <c r="P147" s="24">
        <f t="shared" ref="P147" si="395">P148</f>
        <v>0</v>
      </c>
      <c r="Q147" s="23">
        <f t="shared" si="369"/>
        <v>50000</v>
      </c>
      <c r="R147" s="24">
        <f>R148</f>
        <v>0</v>
      </c>
      <c r="S147" s="38">
        <f t="shared" si="389"/>
        <v>100000</v>
      </c>
      <c r="T147" s="41">
        <f t="shared" ref="T147" si="396">T148</f>
        <v>0</v>
      </c>
      <c r="U147" s="23">
        <f t="shared" ref="U147:U148" si="397">T147+Q147</f>
        <v>50000</v>
      </c>
      <c r="V147" s="41">
        <f>V148</f>
        <v>0</v>
      </c>
      <c r="W147" s="38">
        <f t="shared" si="390"/>
        <v>100000</v>
      </c>
      <c r="X147" s="41">
        <f t="shared" ref="X147" si="398">X148</f>
        <v>0</v>
      </c>
      <c r="Y147" s="38">
        <f t="shared" ref="Y147:Y148" si="399">X147+U147</f>
        <v>50000</v>
      </c>
      <c r="Z147" s="41">
        <f>Z148</f>
        <v>0</v>
      </c>
      <c r="AA147" s="38">
        <f t="shared" ref="AA147:AA152" si="400">Z147+W147</f>
        <v>100000</v>
      </c>
      <c r="AB147" s="41">
        <f t="shared" ref="AB147" si="401">AB148</f>
        <v>0</v>
      </c>
      <c r="AC147" s="38">
        <f t="shared" si="375"/>
        <v>50000</v>
      </c>
      <c r="AD147" s="41">
        <f>AD148</f>
        <v>0</v>
      </c>
      <c r="AE147" s="8">
        <f t="shared" ref="AE147:AE152" si="402">AD147+AA147</f>
        <v>100000</v>
      </c>
      <c r="AF147" s="41">
        <f t="shared" ref="AF147" si="403">AF148</f>
        <v>0</v>
      </c>
      <c r="AG147" s="8">
        <f t="shared" si="377"/>
        <v>50000</v>
      </c>
    </row>
    <row r="148" spans="1:35" ht="72" x14ac:dyDescent="0.35">
      <c r="A148" s="6" t="s">
        <v>203</v>
      </c>
      <c r="B148" s="49" t="s">
        <v>64</v>
      </c>
      <c r="C148" s="11" t="s">
        <v>65</v>
      </c>
      <c r="D148" s="10">
        <v>50000</v>
      </c>
      <c r="E148" s="10">
        <v>50000</v>
      </c>
      <c r="F148" s="10">
        <f t="shared" si="381"/>
        <v>100000</v>
      </c>
      <c r="G148" s="10">
        <v>50000</v>
      </c>
      <c r="H148" s="10"/>
      <c r="I148" s="10">
        <f t="shared" si="380"/>
        <v>50000</v>
      </c>
      <c r="J148" s="10"/>
      <c r="K148" s="38">
        <f t="shared" si="339"/>
        <v>100000</v>
      </c>
      <c r="L148" s="10"/>
      <c r="M148" s="8">
        <f t="shared" si="275"/>
        <v>50000</v>
      </c>
      <c r="N148" s="41"/>
      <c r="O148" s="38">
        <f t="shared" si="215"/>
        <v>100000</v>
      </c>
      <c r="P148" s="41"/>
      <c r="Q148" s="38">
        <f t="shared" si="369"/>
        <v>50000</v>
      </c>
      <c r="R148" s="41"/>
      <c r="S148" s="38">
        <f t="shared" si="389"/>
        <v>100000</v>
      </c>
      <c r="T148" s="41"/>
      <c r="U148" s="8">
        <f t="shared" si="397"/>
        <v>50000</v>
      </c>
      <c r="V148" s="41"/>
      <c r="W148" s="38">
        <f t="shared" si="390"/>
        <v>100000</v>
      </c>
      <c r="X148" s="41"/>
      <c r="Y148" s="8">
        <f t="shared" si="399"/>
        <v>50000</v>
      </c>
      <c r="Z148" s="19"/>
      <c r="AA148" s="8">
        <f t="shared" si="400"/>
        <v>100000</v>
      </c>
      <c r="AB148" s="19"/>
      <c r="AC148" s="8">
        <f t="shared" si="375"/>
        <v>50000</v>
      </c>
      <c r="AD148" s="19"/>
      <c r="AE148" s="8">
        <f t="shared" si="402"/>
        <v>100000</v>
      </c>
      <c r="AF148" s="19"/>
      <c r="AG148" s="8">
        <f t="shared" si="377"/>
        <v>50000</v>
      </c>
      <c r="AH148" s="1" t="s">
        <v>156</v>
      </c>
    </row>
    <row r="149" spans="1:35" s="39" customFormat="1" x14ac:dyDescent="0.35">
      <c r="A149" s="36"/>
      <c r="B149" s="49" t="s">
        <v>189</v>
      </c>
      <c r="C149" s="11"/>
      <c r="D149" s="24"/>
      <c r="E149" s="24"/>
      <c r="F149" s="24"/>
      <c r="G149" s="24"/>
      <c r="H149" s="24"/>
      <c r="I149" s="24"/>
      <c r="J149" s="24">
        <f>J150+J151+J152</f>
        <v>9453.2000000000007</v>
      </c>
      <c r="K149" s="38">
        <f>J149+F149</f>
        <v>9453.2000000000007</v>
      </c>
      <c r="L149" s="24">
        <f>L150+L151+L152</f>
        <v>3973.5</v>
      </c>
      <c r="M149" s="23">
        <f>L149+I149</f>
        <v>3973.5</v>
      </c>
      <c r="N149" s="24">
        <f>N150+N151+N152</f>
        <v>0</v>
      </c>
      <c r="O149" s="38">
        <f t="shared" si="215"/>
        <v>9453.2000000000007</v>
      </c>
      <c r="P149" s="24">
        <f>P150+P151+P152</f>
        <v>0</v>
      </c>
      <c r="Q149" s="23">
        <f>P149+M149</f>
        <v>3973.5</v>
      </c>
      <c r="R149" s="24">
        <f>R150+R151+R152</f>
        <v>0</v>
      </c>
      <c r="S149" s="38">
        <f t="shared" si="389"/>
        <v>9453.2000000000007</v>
      </c>
      <c r="T149" s="41">
        <f>T150+T151+T152</f>
        <v>0</v>
      </c>
      <c r="U149" s="23">
        <f>T149+Q149</f>
        <v>3973.5</v>
      </c>
      <c r="V149" s="41">
        <f>V150+V151+V152</f>
        <v>0</v>
      </c>
      <c r="W149" s="38">
        <f t="shared" si="390"/>
        <v>9453.2000000000007</v>
      </c>
      <c r="X149" s="41">
        <f>X150+X151+X152</f>
        <v>0</v>
      </c>
      <c r="Y149" s="38">
        <f>X149+U149</f>
        <v>3973.5</v>
      </c>
      <c r="Z149" s="41">
        <f>Z150+Z151+Z152</f>
        <v>0</v>
      </c>
      <c r="AA149" s="38">
        <f t="shared" si="400"/>
        <v>9453.2000000000007</v>
      </c>
      <c r="AB149" s="41">
        <f>AB150+AB151+AB152</f>
        <v>0</v>
      </c>
      <c r="AC149" s="38">
        <f>AB149+Y149</f>
        <v>3973.5</v>
      </c>
      <c r="AD149" s="41">
        <f>AD150+AD151+AD152</f>
        <v>0</v>
      </c>
      <c r="AE149" s="8">
        <f t="shared" si="402"/>
        <v>9453.2000000000007</v>
      </c>
      <c r="AF149" s="41">
        <f>AF150+AF151+AF152</f>
        <v>0</v>
      </c>
      <c r="AG149" s="8">
        <f>AF149+AC149</f>
        <v>3973.5</v>
      </c>
    </row>
    <row r="150" spans="1:35" ht="54" x14ac:dyDescent="0.35">
      <c r="A150" s="6" t="s">
        <v>204</v>
      </c>
      <c r="B150" s="11" t="s">
        <v>12</v>
      </c>
      <c r="C150" s="49" t="s">
        <v>173</v>
      </c>
      <c r="D150" s="10"/>
      <c r="E150" s="10"/>
      <c r="F150" s="10"/>
      <c r="G150" s="10"/>
      <c r="H150" s="10"/>
      <c r="I150" s="10"/>
      <c r="J150" s="8">
        <v>3973.5</v>
      </c>
      <c r="K150" s="38">
        <f>J150+F150</f>
        <v>3973.5</v>
      </c>
      <c r="L150" s="8">
        <v>3973.5</v>
      </c>
      <c r="M150" s="8">
        <f>L150+I150</f>
        <v>3973.5</v>
      </c>
      <c r="N150" s="38"/>
      <c r="O150" s="38">
        <f t="shared" si="215"/>
        <v>3973.5</v>
      </c>
      <c r="P150" s="38"/>
      <c r="Q150" s="38">
        <f>P150+M150</f>
        <v>3973.5</v>
      </c>
      <c r="R150" s="38"/>
      <c r="S150" s="38">
        <f t="shared" si="389"/>
        <v>3973.5</v>
      </c>
      <c r="T150" s="38"/>
      <c r="U150" s="8">
        <f>T150+Q150</f>
        <v>3973.5</v>
      </c>
      <c r="V150" s="38"/>
      <c r="W150" s="38">
        <f t="shared" si="390"/>
        <v>3973.5</v>
      </c>
      <c r="X150" s="38"/>
      <c r="Y150" s="8">
        <f>X150+U150</f>
        <v>3973.5</v>
      </c>
      <c r="Z150" s="18"/>
      <c r="AA150" s="8">
        <f t="shared" si="400"/>
        <v>3973.5</v>
      </c>
      <c r="AB150" s="18"/>
      <c r="AC150" s="8">
        <f>AB150+Y150</f>
        <v>3973.5</v>
      </c>
      <c r="AD150" s="18"/>
      <c r="AE150" s="8">
        <f t="shared" si="402"/>
        <v>3973.5</v>
      </c>
      <c r="AF150" s="18"/>
      <c r="AG150" s="8">
        <f>AF150+AC150</f>
        <v>3973.5</v>
      </c>
      <c r="AH150" s="1" t="s">
        <v>14</v>
      </c>
    </row>
    <row r="151" spans="1:35" s="32" customFormat="1" ht="54" hidden="1" x14ac:dyDescent="0.35">
      <c r="A151" s="28"/>
      <c r="B151" s="30" t="s">
        <v>190</v>
      </c>
      <c r="C151" s="33" t="s">
        <v>173</v>
      </c>
      <c r="D151" s="34"/>
      <c r="E151" s="34"/>
      <c r="F151" s="34"/>
      <c r="G151" s="34"/>
      <c r="H151" s="34"/>
      <c r="I151" s="34"/>
      <c r="J151" s="10">
        <v>0</v>
      </c>
      <c r="K151" s="38">
        <f>J151+F151</f>
        <v>0</v>
      </c>
      <c r="L151" s="10">
        <v>0</v>
      </c>
      <c r="M151" s="31">
        <f>L151+I151</f>
        <v>0</v>
      </c>
      <c r="N151" s="41">
        <v>0</v>
      </c>
      <c r="O151" s="38">
        <f t="shared" si="215"/>
        <v>0</v>
      </c>
      <c r="P151" s="41"/>
      <c r="Q151" s="38">
        <f>P151+M151</f>
        <v>0</v>
      </c>
      <c r="R151" s="41">
        <v>0</v>
      </c>
      <c r="S151" s="38">
        <f t="shared" si="389"/>
        <v>0</v>
      </c>
      <c r="T151" s="41"/>
      <c r="U151" s="31">
        <f>T151+Q151</f>
        <v>0</v>
      </c>
      <c r="V151" s="41">
        <v>0</v>
      </c>
      <c r="W151" s="38">
        <f t="shared" si="390"/>
        <v>0</v>
      </c>
      <c r="X151" s="41"/>
      <c r="Y151" s="31">
        <f>X151+U151</f>
        <v>0</v>
      </c>
      <c r="Z151" s="19">
        <v>0</v>
      </c>
      <c r="AA151" s="8">
        <f t="shared" si="400"/>
        <v>0</v>
      </c>
      <c r="AB151" s="19"/>
      <c r="AC151" s="31">
        <f>AB151+Y151</f>
        <v>0</v>
      </c>
      <c r="AD151" s="19">
        <v>0</v>
      </c>
      <c r="AE151" s="8">
        <f t="shared" si="402"/>
        <v>0</v>
      </c>
      <c r="AF151" s="19"/>
      <c r="AG151" s="31">
        <f>AF151+AC151</f>
        <v>0</v>
      </c>
      <c r="AH151" s="32" t="s">
        <v>191</v>
      </c>
      <c r="AI151" s="32">
        <v>0</v>
      </c>
    </row>
    <row r="152" spans="1:35" ht="54" x14ac:dyDescent="0.35">
      <c r="A152" s="6" t="s">
        <v>207</v>
      </c>
      <c r="B152" s="11" t="s">
        <v>89</v>
      </c>
      <c r="C152" s="49" t="s">
        <v>173</v>
      </c>
      <c r="D152" s="10"/>
      <c r="E152" s="10"/>
      <c r="F152" s="10"/>
      <c r="G152" s="10"/>
      <c r="H152" s="10"/>
      <c r="I152" s="10"/>
      <c r="J152" s="8">
        <v>5479.7</v>
      </c>
      <c r="K152" s="38">
        <f>J152+F152</f>
        <v>5479.7</v>
      </c>
      <c r="L152" s="8">
        <v>0</v>
      </c>
      <c r="M152" s="8">
        <f>L152+I152</f>
        <v>0</v>
      </c>
      <c r="N152" s="38"/>
      <c r="O152" s="38">
        <f t="shared" ref="O152" si="404">N152+K152</f>
        <v>5479.7</v>
      </c>
      <c r="P152" s="38"/>
      <c r="Q152" s="38">
        <f>P152+M152</f>
        <v>0</v>
      </c>
      <c r="R152" s="38"/>
      <c r="S152" s="38">
        <f t="shared" si="389"/>
        <v>5479.7</v>
      </c>
      <c r="T152" s="38"/>
      <c r="U152" s="8">
        <f>T152+Q152</f>
        <v>0</v>
      </c>
      <c r="V152" s="38"/>
      <c r="W152" s="38">
        <f t="shared" si="390"/>
        <v>5479.7</v>
      </c>
      <c r="X152" s="38"/>
      <c r="Y152" s="8">
        <f>X152+U152</f>
        <v>0</v>
      </c>
      <c r="Z152" s="18"/>
      <c r="AA152" s="8">
        <f t="shared" si="400"/>
        <v>5479.7</v>
      </c>
      <c r="AB152" s="18"/>
      <c r="AC152" s="8">
        <f>AB152+Y152</f>
        <v>0</v>
      </c>
      <c r="AD152" s="18"/>
      <c r="AE152" s="8">
        <f t="shared" si="402"/>
        <v>5479.7</v>
      </c>
      <c r="AF152" s="18"/>
      <c r="AG152" s="8">
        <f>AF152+AC152</f>
        <v>0</v>
      </c>
      <c r="AH152" s="1" t="s">
        <v>90</v>
      </c>
    </row>
    <row r="153" spans="1:35" x14ac:dyDescent="0.35">
      <c r="A153" s="6"/>
      <c r="B153" s="63" t="s">
        <v>49</v>
      </c>
      <c r="C153" s="63"/>
      <c r="D153" s="10">
        <f t="shared" ref="D153:I153" si="405">D18+D76+D94+D110+D140+D143+D147</f>
        <v>4082309.9</v>
      </c>
      <c r="E153" s="10">
        <f t="shared" si="405"/>
        <v>66504.899999999994</v>
      </c>
      <c r="F153" s="10">
        <f t="shared" si="405"/>
        <v>4148814.8</v>
      </c>
      <c r="G153" s="10">
        <f t="shared" si="405"/>
        <v>3749092.9</v>
      </c>
      <c r="H153" s="10">
        <f t="shared" si="405"/>
        <v>-1383.4</v>
      </c>
      <c r="I153" s="10">
        <f t="shared" si="405"/>
        <v>3747709.4999999995</v>
      </c>
      <c r="J153" s="10">
        <f t="shared" ref="J153:Y153" si="406">J18+J76+J94+J110+J140+J143+J147+J149</f>
        <v>5.8207660913467407E-11</v>
      </c>
      <c r="K153" s="41">
        <f t="shared" si="406"/>
        <v>4148814.8</v>
      </c>
      <c r="L153" s="10">
        <f t="shared" si="406"/>
        <v>5.8207660913467407E-11</v>
      </c>
      <c r="M153" s="10">
        <f t="shared" si="406"/>
        <v>3747709.4999999995</v>
      </c>
      <c r="N153" s="41">
        <f t="shared" si="406"/>
        <v>-3471.1999999999971</v>
      </c>
      <c r="O153" s="41">
        <f t="shared" si="406"/>
        <v>4145343.5999999996</v>
      </c>
      <c r="P153" s="41">
        <f t="shared" si="406"/>
        <v>430038.66800000001</v>
      </c>
      <c r="Q153" s="41">
        <f t="shared" si="406"/>
        <v>4177748.1680000001</v>
      </c>
      <c r="R153" s="41">
        <f t="shared" si="406"/>
        <v>-3500</v>
      </c>
      <c r="S153" s="41">
        <f t="shared" si="406"/>
        <v>4141843.5999999996</v>
      </c>
      <c r="T153" s="41">
        <f t="shared" si="406"/>
        <v>0</v>
      </c>
      <c r="U153" s="10">
        <f t="shared" si="406"/>
        <v>4177748.1680000001</v>
      </c>
      <c r="V153" s="41">
        <f t="shared" si="406"/>
        <v>-53553.764999999999</v>
      </c>
      <c r="W153" s="41">
        <f t="shared" si="406"/>
        <v>4088289.835</v>
      </c>
      <c r="X153" s="41">
        <f t="shared" si="406"/>
        <v>-77973.532999999996</v>
      </c>
      <c r="Y153" s="10">
        <f t="shared" si="406"/>
        <v>4099774.6349999998</v>
      </c>
      <c r="Z153" s="19">
        <f t="shared" ref="Z153:AC153" si="407">Z18+Z76+Z94+Z110+Z140+Z143+Z147+Z149</f>
        <v>-4.5474735088646412E-13</v>
      </c>
      <c r="AA153" s="10">
        <f t="shared" si="407"/>
        <v>4088289.835</v>
      </c>
      <c r="AB153" s="19">
        <f t="shared" si="407"/>
        <v>0</v>
      </c>
      <c r="AC153" s="10">
        <f t="shared" si="407"/>
        <v>4099774.6349999998</v>
      </c>
      <c r="AD153" s="19">
        <f t="shared" ref="AD153:AG153" si="408">AD18+AD76+AD94+AD110+AD140+AD143+AD147+AD149</f>
        <v>-4890.3</v>
      </c>
      <c r="AE153" s="10">
        <f t="shared" si="408"/>
        <v>4083399.5350000001</v>
      </c>
      <c r="AF153" s="19">
        <f t="shared" si="408"/>
        <v>0</v>
      </c>
      <c r="AG153" s="10">
        <f t="shared" si="408"/>
        <v>4099774.6349999998</v>
      </c>
    </row>
    <row r="154" spans="1:35" x14ac:dyDescent="0.35">
      <c r="A154" s="6"/>
      <c r="B154" s="64" t="s">
        <v>50</v>
      </c>
      <c r="C154" s="65"/>
      <c r="D154" s="10"/>
      <c r="E154" s="10"/>
      <c r="F154" s="10"/>
      <c r="G154" s="10"/>
      <c r="H154" s="10"/>
      <c r="I154" s="10"/>
      <c r="J154" s="10"/>
      <c r="K154" s="41"/>
      <c r="L154" s="10"/>
      <c r="M154" s="10"/>
      <c r="N154" s="41"/>
      <c r="O154" s="41"/>
      <c r="P154" s="41"/>
      <c r="Q154" s="41"/>
      <c r="R154" s="41"/>
      <c r="S154" s="41"/>
      <c r="T154" s="41"/>
      <c r="U154" s="10"/>
      <c r="V154" s="41"/>
      <c r="W154" s="41"/>
      <c r="X154" s="41"/>
      <c r="Y154" s="10"/>
      <c r="Z154" s="19"/>
      <c r="AA154" s="10"/>
      <c r="AB154" s="19"/>
      <c r="AC154" s="10"/>
      <c r="AD154" s="19"/>
      <c r="AE154" s="10"/>
      <c r="AF154" s="19"/>
      <c r="AG154" s="10"/>
    </row>
    <row r="155" spans="1:35" x14ac:dyDescent="0.35">
      <c r="A155" s="6"/>
      <c r="B155" s="66" t="s">
        <v>34</v>
      </c>
      <c r="C155" s="67"/>
      <c r="D155" s="10">
        <f t="shared" ref="D155:N155" si="409">D113</f>
        <v>375547.10000000003</v>
      </c>
      <c r="E155" s="10">
        <f t="shared" si="409"/>
        <v>0</v>
      </c>
      <c r="F155" s="10">
        <f t="shared" si="409"/>
        <v>375547.10000000003</v>
      </c>
      <c r="G155" s="10">
        <f t="shared" si="409"/>
        <v>401101.9</v>
      </c>
      <c r="H155" s="10">
        <f t="shared" si="409"/>
        <v>0</v>
      </c>
      <c r="I155" s="10">
        <f t="shared" si="409"/>
        <v>401101.9</v>
      </c>
      <c r="J155" s="10">
        <f t="shared" si="409"/>
        <v>0</v>
      </c>
      <c r="K155" s="41">
        <f t="shared" si="409"/>
        <v>375547.10000000003</v>
      </c>
      <c r="L155" s="10">
        <f t="shared" si="409"/>
        <v>0</v>
      </c>
      <c r="M155" s="10">
        <f t="shared" si="409"/>
        <v>401101.9</v>
      </c>
      <c r="N155" s="41">
        <f t="shared" si="409"/>
        <v>0</v>
      </c>
      <c r="O155" s="41">
        <f>O113+O122+O126+O130+O134</f>
        <v>751094.20000000007</v>
      </c>
      <c r="P155" s="41">
        <f>P113</f>
        <v>0</v>
      </c>
      <c r="Q155" s="41">
        <f>Q113+P122+P126+P130+P134</f>
        <v>401101.9</v>
      </c>
      <c r="R155" s="41">
        <f>R113</f>
        <v>0</v>
      </c>
      <c r="S155" s="41">
        <f>S122+S126+S130+S134</f>
        <v>375547.10000000003</v>
      </c>
      <c r="T155" s="41">
        <f>T113</f>
        <v>0</v>
      </c>
      <c r="U155" s="10">
        <f>U113+T122+T126+T130+T134</f>
        <v>401101.9</v>
      </c>
      <c r="V155" s="41">
        <f>V113</f>
        <v>-40165.100000000006</v>
      </c>
      <c r="W155" s="41">
        <f>W126+W130+W134+W122</f>
        <v>335382</v>
      </c>
      <c r="X155" s="41">
        <f>X113</f>
        <v>-58480.1</v>
      </c>
      <c r="Y155" s="10">
        <f>Y122+Y126+Y130+Y134</f>
        <v>342621.80000000005</v>
      </c>
      <c r="Z155" s="19">
        <f>Z113</f>
        <v>0</v>
      </c>
      <c r="AA155" s="10">
        <f>AA126+AA130+AA134+AA122</f>
        <v>335382</v>
      </c>
      <c r="AB155" s="19">
        <f>AB113</f>
        <v>0</v>
      </c>
      <c r="AC155" s="10">
        <f>AC122+AC126+AC130+AC134</f>
        <v>342621.80000000005</v>
      </c>
      <c r="AD155" s="19">
        <f>AD113</f>
        <v>0</v>
      </c>
      <c r="AE155" s="10">
        <f>AE126+AE130+AE134+AE122</f>
        <v>335382</v>
      </c>
      <c r="AF155" s="19">
        <f>AF113</f>
        <v>0</v>
      </c>
      <c r="AG155" s="10">
        <f>AG122+AG126+AG130+AG134</f>
        <v>342621.80000000005</v>
      </c>
    </row>
    <row r="156" spans="1:35" x14ac:dyDescent="0.35">
      <c r="A156" s="6"/>
      <c r="B156" s="50" t="s">
        <v>87</v>
      </c>
      <c r="C156" s="51"/>
      <c r="D156" s="10">
        <f t="shared" ref="D156:I156" si="410">D25+D42+D47+D55+D64+D91+D102+D108</f>
        <v>299738.23300000001</v>
      </c>
      <c r="E156" s="10">
        <f t="shared" si="410"/>
        <v>-3.3000000000000002E-2</v>
      </c>
      <c r="F156" s="10">
        <f t="shared" si="410"/>
        <v>299738.19999999995</v>
      </c>
      <c r="G156" s="10">
        <f t="shared" si="410"/>
        <v>318717.51799999998</v>
      </c>
      <c r="H156" s="10">
        <f t="shared" si="410"/>
        <v>-1.7999999999999999E-2</v>
      </c>
      <c r="I156" s="10">
        <f t="shared" si="410"/>
        <v>318717.5</v>
      </c>
      <c r="J156" s="10">
        <f t="shared" ref="J156:Y156" si="411">J21+J79+J97</f>
        <v>0</v>
      </c>
      <c r="K156" s="41">
        <f t="shared" si="411"/>
        <v>299738.2</v>
      </c>
      <c r="L156" s="10">
        <f t="shared" si="411"/>
        <v>0</v>
      </c>
      <c r="M156" s="10">
        <f t="shared" si="411"/>
        <v>318717.5</v>
      </c>
      <c r="N156" s="41">
        <f t="shared" si="411"/>
        <v>0</v>
      </c>
      <c r="O156" s="41">
        <f t="shared" si="411"/>
        <v>299738.2</v>
      </c>
      <c r="P156" s="41">
        <f t="shared" si="411"/>
        <v>0</v>
      </c>
      <c r="Q156" s="41">
        <f t="shared" si="411"/>
        <v>318717.5</v>
      </c>
      <c r="R156" s="41">
        <f t="shared" si="411"/>
        <v>0</v>
      </c>
      <c r="S156" s="41">
        <f t="shared" si="411"/>
        <v>299738.2</v>
      </c>
      <c r="T156" s="41">
        <f t="shared" si="411"/>
        <v>0</v>
      </c>
      <c r="U156" s="10">
        <f t="shared" si="411"/>
        <v>318717.5</v>
      </c>
      <c r="V156" s="41">
        <f t="shared" si="411"/>
        <v>-33943.5</v>
      </c>
      <c r="W156" s="41">
        <f t="shared" si="411"/>
        <v>265794.69999999995</v>
      </c>
      <c r="X156" s="41">
        <f t="shared" si="411"/>
        <v>-2541.6</v>
      </c>
      <c r="Y156" s="10">
        <f t="shared" si="411"/>
        <v>316175.90000000002</v>
      </c>
      <c r="Z156" s="19">
        <f t="shared" ref="Z156:AC156" si="412">Z21+Z79+Z97</f>
        <v>0</v>
      </c>
      <c r="AA156" s="10">
        <f t="shared" si="412"/>
        <v>265794.69999999995</v>
      </c>
      <c r="AB156" s="19">
        <f t="shared" si="412"/>
        <v>0</v>
      </c>
      <c r="AC156" s="10">
        <f t="shared" si="412"/>
        <v>316175.90000000002</v>
      </c>
      <c r="AD156" s="19">
        <f t="shared" ref="AD156:AG156" si="413">AD21+AD79+AD97</f>
        <v>0</v>
      </c>
      <c r="AE156" s="10">
        <f t="shared" si="413"/>
        <v>265794.69999999995</v>
      </c>
      <c r="AF156" s="19">
        <f t="shared" si="413"/>
        <v>0</v>
      </c>
      <c r="AG156" s="10">
        <f t="shared" si="413"/>
        <v>316175.90000000002</v>
      </c>
    </row>
    <row r="157" spans="1:35" x14ac:dyDescent="0.35">
      <c r="A157" s="6"/>
      <c r="B157" s="63" t="s">
        <v>51</v>
      </c>
      <c r="C157" s="63"/>
      <c r="D157" s="10"/>
      <c r="E157" s="10"/>
      <c r="F157" s="10"/>
      <c r="G157" s="10"/>
      <c r="H157" s="10"/>
      <c r="I157" s="10"/>
      <c r="J157" s="10"/>
      <c r="K157" s="41"/>
      <c r="L157" s="10"/>
      <c r="M157" s="10"/>
      <c r="N157" s="41"/>
      <c r="O157" s="41"/>
      <c r="P157" s="41"/>
      <c r="Q157" s="41"/>
      <c r="R157" s="41"/>
      <c r="S157" s="41"/>
      <c r="T157" s="41"/>
      <c r="U157" s="10"/>
      <c r="V157" s="41"/>
      <c r="W157" s="41"/>
      <c r="X157" s="41"/>
      <c r="Y157" s="10"/>
      <c r="Z157" s="19"/>
      <c r="AA157" s="10"/>
      <c r="AB157" s="19"/>
      <c r="AC157" s="10"/>
      <c r="AD157" s="19"/>
      <c r="AE157" s="10"/>
      <c r="AF157" s="19"/>
      <c r="AG157" s="10"/>
    </row>
    <row r="158" spans="1:35" x14ac:dyDescent="0.35">
      <c r="A158" s="6"/>
      <c r="B158" s="63" t="s">
        <v>13</v>
      </c>
      <c r="C158" s="57"/>
      <c r="D158" s="10">
        <f t="shared" ref="D158:N158" si="414">D80+D81+D82+D83+D84+D85+D86+D87</f>
        <v>289728.09999999998</v>
      </c>
      <c r="E158" s="10">
        <f t="shared" si="414"/>
        <v>100</v>
      </c>
      <c r="F158" s="10">
        <f t="shared" si="414"/>
        <v>289828.09999999998</v>
      </c>
      <c r="G158" s="10">
        <f t="shared" si="414"/>
        <v>498863.3</v>
      </c>
      <c r="H158" s="10">
        <f t="shared" si="414"/>
        <v>100</v>
      </c>
      <c r="I158" s="10">
        <f t="shared" si="414"/>
        <v>498963.3</v>
      </c>
      <c r="J158" s="10">
        <f t="shared" si="414"/>
        <v>-9453.2000000000007</v>
      </c>
      <c r="K158" s="41">
        <f t="shared" si="414"/>
        <v>280374.90000000002</v>
      </c>
      <c r="L158" s="10">
        <f t="shared" si="414"/>
        <v>-3973.5</v>
      </c>
      <c r="M158" s="10">
        <f t="shared" si="414"/>
        <v>494989.8</v>
      </c>
      <c r="N158" s="41">
        <f t="shared" si="414"/>
        <v>0</v>
      </c>
      <c r="O158" s="41">
        <f>O80+O81+O82+O83+O84+O85+O86+O87+O93</f>
        <v>330374.90000000002</v>
      </c>
      <c r="P158" s="41">
        <f>P80+P81+P82+P83+P84+P85+P86+P87</f>
        <v>26991.5</v>
      </c>
      <c r="Q158" s="41">
        <f>Q80+Q81+Q82+Q83+Q84+Q85+Q86+Q87</f>
        <v>521981.3</v>
      </c>
      <c r="R158" s="41">
        <f>R80+R81+R82+R83+R84+R85+R86+R87</f>
        <v>0</v>
      </c>
      <c r="S158" s="41">
        <f>S80+S81+S82+S83+S84+S85+S86+S87+S93</f>
        <v>330374.90000000002</v>
      </c>
      <c r="T158" s="41">
        <f>T80+T81+T82+T83+T84+T85+T86+T87</f>
        <v>0</v>
      </c>
      <c r="U158" s="10">
        <f>U80+U81+U82+U83+U84+U85+U86+U87</f>
        <v>521981.3</v>
      </c>
      <c r="V158" s="41">
        <f>V80+V81+V82+V83+V84+V85+V86+V87</f>
        <v>0</v>
      </c>
      <c r="W158" s="41">
        <f>W80+W81+W82+W83+W84+W85+W86+W87+W93</f>
        <v>330374.90000000002</v>
      </c>
      <c r="X158" s="41">
        <f>X80+X81+X82+X83+X84+X85+X86+X87</f>
        <v>0</v>
      </c>
      <c r="Y158" s="10">
        <f>Y80+Y81+Y82+Y83+Y84+Y85+Y86+Y87</f>
        <v>521981.3</v>
      </c>
      <c r="Z158" s="19">
        <f>Z80+Z81+Z82+Z83+Z84+Z85+Z86+Z87</f>
        <v>0</v>
      </c>
      <c r="AA158" s="10">
        <f>AA80+AA81+AA82+AA83+AA84+AA85+AA86+AA87+AA93</f>
        <v>330374.90000000002</v>
      </c>
      <c r="AB158" s="19">
        <f>AB80+AB81+AB82+AB83+AB84+AB85+AB86+AB87</f>
        <v>0</v>
      </c>
      <c r="AC158" s="10">
        <f>AC80+AC81+AC82+AC83+AC84+AC85+AC86+AC87</f>
        <v>521981.3</v>
      </c>
      <c r="AD158" s="19">
        <f>AD80+AD81+AD82+AD83+AD84+AD85+AD86+AD87</f>
        <v>0</v>
      </c>
      <c r="AE158" s="10">
        <f>AE80+AE81+AE82+AE83+AE84+AE85+AE86+AE87+AE93</f>
        <v>330374.90000000002</v>
      </c>
      <c r="AF158" s="19">
        <f>AF80+AF81+AF82+AF83+AF84+AF85+AF86+AF87</f>
        <v>0</v>
      </c>
      <c r="AG158" s="10">
        <f>AG80+AG81+AG82+AG83+AG84+AG85+AG86+AG87</f>
        <v>521981.3</v>
      </c>
    </row>
    <row r="159" spans="1:35" x14ac:dyDescent="0.35">
      <c r="A159" s="6"/>
      <c r="B159" s="63" t="s">
        <v>30</v>
      </c>
      <c r="C159" s="57"/>
      <c r="D159" s="10">
        <f t="shared" ref="D159:Y159" si="415">D98+D99+D103+D104+D105+D119+D123+D127+D131+D135+D136+D137+D138+D109+D139</f>
        <v>746704.8</v>
      </c>
      <c r="E159" s="10">
        <f t="shared" si="415"/>
        <v>1404.9</v>
      </c>
      <c r="F159" s="10">
        <f t="shared" si="415"/>
        <v>748109.7</v>
      </c>
      <c r="G159" s="10">
        <f t="shared" si="415"/>
        <v>872955.5</v>
      </c>
      <c r="H159" s="10">
        <f t="shared" si="415"/>
        <v>-1483.4</v>
      </c>
      <c r="I159" s="10">
        <f t="shared" si="415"/>
        <v>871472.10000000009</v>
      </c>
      <c r="J159" s="10">
        <f t="shared" si="415"/>
        <v>0</v>
      </c>
      <c r="K159" s="41">
        <f t="shared" si="415"/>
        <v>748109.7</v>
      </c>
      <c r="L159" s="10">
        <f t="shared" si="415"/>
        <v>0</v>
      </c>
      <c r="M159" s="10">
        <f t="shared" si="415"/>
        <v>871472.10000000009</v>
      </c>
      <c r="N159" s="41">
        <f t="shared" si="415"/>
        <v>28203.8</v>
      </c>
      <c r="O159" s="41">
        <f t="shared" si="415"/>
        <v>776313.49999999988</v>
      </c>
      <c r="P159" s="41">
        <f t="shared" si="415"/>
        <v>10867</v>
      </c>
      <c r="Q159" s="41">
        <f t="shared" si="415"/>
        <v>882339.10000000009</v>
      </c>
      <c r="R159" s="41">
        <f t="shared" si="415"/>
        <v>-3500</v>
      </c>
      <c r="S159" s="41">
        <f t="shared" si="415"/>
        <v>772813.49999999988</v>
      </c>
      <c r="T159" s="41">
        <f t="shared" si="415"/>
        <v>0</v>
      </c>
      <c r="U159" s="10">
        <f t="shared" si="415"/>
        <v>882339.10000000009</v>
      </c>
      <c r="V159" s="41">
        <f t="shared" si="415"/>
        <v>-53553.764999999999</v>
      </c>
      <c r="W159" s="41">
        <f t="shared" si="415"/>
        <v>719259.73499999999</v>
      </c>
      <c r="X159" s="41">
        <f t="shared" si="415"/>
        <v>-77973.532999999996</v>
      </c>
      <c r="Y159" s="10">
        <f t="shared" si="415"/>
        <v>804365.56700000004</v>
      </c>
      <c r="Z159" s="19">
        <f t="shared" ref="Z159:AC159" si="416">Z98+Z99+Z103+Z104+Z105+Z119+Z123+Z127+Z131+Z135+Z136+Z137+Z138+Z109+Z139</f>
        <v>0</v>
      </c>
      <c r="AA159" s="10">
        <f t="shared" si="416"/>
        <v>719259.73499999999</v>
      </c>
      <c r="AB159" s="19">
        <f t="shared" si="416"/>
        <v>0</v>
      </c>
      <c r="AC159" s="10">
        <f t="shared" si="416"/>
        <v>804365.56700000004</v>
      </c>
      <c r="AD159" s="19">
        <f t="shared" ref="AD159:AG159" si="417">AD98+AD99+AD103+AD104+AD105+AD119+AD123+AD127+AD131+AD135+AD136+AD137+AD138+AD109+AD139</f>
        <v>0</v>
      </c>
      <c r="AE159" s="10">
        <f t="shared" si="417"/>
        <v>719259.73499999999</v>
      </c>
      <c r="AF159" s="19">
        <f t="shared" si="417"/>
        <v>0</v>
      </c>
      <c r="AG159" s="10">
        <f t="shared" si="417"/>
        <v>804365.56700000004</v>
      </c>
    </row>
    <row r="160" spans="1:35" x14ac:dyDescent="0.35">
      <c r="A160" s="6"/>
      <c r="B160" s="63" t="s">
        <v>52</v>
      </c>
      <c r="C160" s="57"/>
      <c r="D160" s="10">
        <f t="shared" ref="D160:M160" si="418">D22+D30+D32+D34+D36+D38+D43+D49+D51+D52+D61+D69+D71+D74</f>
        <v>770220.2</v>
      </c>
      <c r="E160" s="10">
        <f t="shared" si="418"/>
        <v>15000</v>
      </c>
      <c r="F160" s="10">
        <f t="shared" si="418"/>
        <v>785220.2</v>
      </c>
      <c r="G160" s="10">
        <f t="shared" si="418"/>
        <v>1152722.7</v>
      </c>
      <c r="H160" s="10">
        <f t="shared" si="418"/>
        <v>0</v>
      </c>
      <c r="I160" s="10">
        <f t="shared" si="418"/>
        <v>1152722.7</v>
      </c>
      <c r="J160" s="10">
        <f t="shared" si="418"/>
        <v>-755220.2</v>
      </c>
      <c r="K160" s="41">
        <f t="shared" si="418"/>
        <v>30000</v>
      </c>
      <c r="L160" s="10">
        <f t="shared" si="418"/>
        <v>-1029722.7</v>
      </c>
      <c r="M160" s="10">
        <f t="shared" si="418"/>
        <v>123000</v>
      </c>
      <c r="N160" s="41">
        <f t="shared" ref="N160:Y160" si="419">N22+N30+N32+N34+N36+N38+N43+N49+N51+N52+N61+N69+N71+N74+N75</f>
        <v>0</v>
      </c>
      <c r="O160" s="41">
        <f t="shared" si="419"/>
        <v>30000</v>
      </c>
      <c r="P160" s="41">
        <f t="shared" si="419"/>
        <v>0</v>
      </c>
      <c r="Q160" s="41">
        <f t="shared" si="419"/>
        <v>123000</v>
      </c>
      <c r="R160" s="41">
        <f t="shared" si="419"/>
        <v>0</v>
      </c>
      <c r="S160" s="41">
        <f t="shared" si="419"/>
        <v>30000</v>
      </c>
      <c r="T160" s="41">
        <f t="shared" si="419"/>
        <v>0</v>
      </c>
      <c r="U160" s="10">
        <f t="shared" si="419"/>
        <v>123000</v>
      </c>
      <c r="V160" s="41">
        <f t="shared" si="419"/>
        <v>0</v>
      </c>
      <c r="W160" s="41">
        <f t="shared" si="419"/>
        <v>30000</v>
      </c>
      <c r="X160" s="41">
        <f t="shared" si="419"/>
        <v>0</v>
      </c>
      <c r="Y160" s="10">
        <f t="shared" si="419"/>
        <v>123000</v>
      </c>
      <c r="Z160" s="19">
        <f t="shared" ref="Z160:AC160" si="420">Z22+Z30+Z32+Z34+Z36+Z38+Z43+Z49+Z51+Z52+Z61+Z69+Z71+Z74+Z75</f>
        <v>0</v>
      </c>
      <c r="AA160" s="10">
        <f t="shared" si="420"/>
        <v>30000</v>
      </c>
      <c r="AB160" s="19">
        <f t="shared" si="420"/>
        <v>0</v>
      </c>
      <c r="AC160" s="10">
        <f t="shared" si="420"/>
        <v>123000</v>
      </c>
      <c r="AD160" s="19">
        <f t="shared" ref="AD160:AG160" si="421">AD22+AD30+AD32+AD34+AD36+AD38+AD43+AD49+AD51+AD52+AD61+AD69+AD71+AD74+AD75</f>
        <v>0</v>
      </c>
      <c r="AE160" s="10">
        <f t="shared" si="421"/>
        <v>30000</v>
      </c>
      <c r="AF160" s="19">
        <f t="shared" si="421"/>
        <v>0</v>
      </c>
      <c r="AG160" s="10">
        <f t="shared" si="421"/>
        <v>123000</v>
      </c>
    </row>
    <row r="161" spans="1:57" hidden="1" x14ac:dyDescent="0.35">
      <c r="A161" s="6"/>
      <c r="B161" s="56" t="s">
        <v>47</v>
      </c>
      <c r="C161" s="57"/>
      <c r="D161" s="10">
        <f t="shared" ref="D161:Y161" si="422">D141</f>
        <v>125000</v>
      </c>
      <c r="E161" s="10">
        <f t="shared" si="422"/>
        <v>-125000</v>
      </c>
      <c r="F161" s="10">
        <f t="shared" si="422"/>
        <v>0</v>
      </c>
      <c r="G161" s="10">
        <f t="shared" si="422"/>
        <v>0</v>
      </c>
      <c r="H161" s="10">
        <f t="shared" si="422"/>
        <v>0</v>
      </c>
      <c r="I161" s="10">
        <f t="shared" si="422"/>
        <v>0</v>
      </c>
      <c r="J161" s="10">
        <f t="shared" si="422"/>
        <v>0</v>
      </c>
      <c r="K161" s="41">
        <f t="shared" si="422"/>
        <v>0</v>
      </c>
      <c r="L161" s="10">
        <f t="shared" si="422"/>
        <v>0</v>
      </c>
      <c r="M161" s="10">
        <f t="shared" si="422"/>
        <v>0</v>
      </c>
      <c r="N161" s="41">
        <f t="shared" si="422"/>
        <v>0</v>
      </c>
      <c r="O161" s="41">
        <f t="shared" si="422"/>
        <v>0</v>
      </c>
      <c r="P161" s="41">
        <f t="shared" si="422"/>
        <v>0</v>
      </c>
      <c r="Q161" s="41">
        <f t="shared" si="422"/>
        <v>0</v>
      </c>
      <c r="R161" s="41">
        <f t="shared" si="422"/>
        <v>0</v>
      </c>
      <c r="S161" s="41">
        <f t="shared" si="422"/>
        <v>0</v>
      </c>
      <c r="T161" s="41">
        <f t="shared" si="422"/>
        <v>0</v>
      </c>
      <c r="U161" s="10">
        <f t="shared" si="422"/>
        <v>0</v>
      </c>
      <c r="V161" s="41">
        <f t="shared" si="422"/>
        <v>0</v>
      </c>
      <c r="W161" s="41">
        <f t="shared" si="422"/>
        <v>0</v>
      </c>
      <c r="X161" s="41">
        <f t="shared" si="422"/>
        <v>0</v>
      </c>
      <c r="Y161" s="10">
        <f t="shared" si="422"/>
        <v>0</v>
      </c>
      <c r="Z161" s="19">
        <f t="shared" ref="Z161:AC161" si="423">Z141</f>
        <v>0</v>
      </c>
      <c r="AA161" s="10">
        <f t="shared" si="423"/>
        <v>0</v>
      </c>
      <c r="AB161" s="19">
        <f t="shared" si="423"/>
        <v>0</v>
      </c>
      <c r="AC161" s="10">
        <f t="shared" si="423"/>
        <v>0</v>
      </c>
      <c r="AD161" s="19">
        <f t="shared" ref="AD161:AG161" si="424">AD141</f>
        <v>0</v>
      </c>
      <c r="AE161" s="10">
        <f t="shared" si="424"/>
        <v>0</v>
      </c>
      <c r="AF161" s="19">
        <f t="shared" si="424"/>
        <v>0</v>
      </c>
      <c r="AG161" s="10">
        <f t="shared" si="424"/>
        <v>0</v>
      </c>
      <c r="AI161" s="1">
        <v>0</v>
      </c>
    </row>
    <row r="162" spans="1:57" x14ac:dyDescent="0.35">
      <c r="A162" s="6"/>
      <c r="B162" s="55" t="s">
        <v>35</v>
      </c>
      <c r="C162" s="55"/>
      <c r="D162" s="10">
        <f t="shared" ref="D162:Y162" si="425">D114+D115+D116+D117+D118</f>
        <v>7952.0999999999995</v>
      </c>
      <c r="E162" s="10">
        <f t="shared" si="425"/>
        <v>0</v>
      </c>
      <c r="F162" s="10">
        <f t="shared" si="425"/>
        <v>7952.0999999999995</v>
      </c>
      <c r="G162" s="10">
        <f t="shared" si="425"/>
        <v>11305.8</v>
      </c>
      <c r="H162" s="10">
        <f t="shared" si="425"/>
        <v>0</v>
      </c>
      <c r="I162" s="10">
        <f t="shared" si="425"/>
        <v>11305.8</v>
      </c>
      <c r="J162" s="10">
        <f t="shared" si="425"/>
        <v>0</v>
      </c>
      <c r="K162" s="41">
        <f t="shared" si="425"/>
        <v>7952.0999999999995</v>
      </c>
      <c r="L162" s="10">
        <f t="shared" si="425"/>
        <v>0</v>
      </c>
      <c r="M162" s="10">
        <f t="shared" si="425"/>
        <v>11305.8</v>
      </c>
      <c r="N162" s="41">
        <f t="shared" si="425"/>
        <v>0</v>
      </c>
      <c r="O162" s="41">
        <f t="shared" si="425"/>
        <v>7952.0999999999995</v>
      </c>
      <c r="P162" s="41">
        <f t="shared" si="425"/>
        <v>2000</v>
      </c>
      <c r="Q162" s="41">
        <f t="shared" si="425"/>
        <v>13305.8</v>
      </c>
      <c r="R162" s="41">
        <f t="shared" si="425"/>
        <v>0</v>
      </c>
      <c r="S162" s="41">
        <f t="shared" si="425"/>
        <v>7952.0999999999995</v>
      </c>
      <c r="T162" s="41">
        <f t="shared" si="425"/>
        <v>0</v>
      </c>
      <c r="U162" s="10">
        <f t="shared" si="425"/>
        <v>13305.8</v>
      </c>
      <c r="V162" s="41">
        <f t="shared" si="425"/>
        <v>0</v>
      </c>
      <c r="W162" s="41">
        <f t="shared" si="425"/>
        <v>7952.0999999999995</v>
      </c>
      <c r="X162" s="41">
        <f t="shared" si="425"/>
        <v>0</v>
      </c>
      <c r="Y162" s="10">
        <f t="shared" si="425"/>
        <v>13305.8</v>
      </c>
      <c r="Z162" s="19">
        <f t="shared" ref="Z162:AC162" si="426">Z114+Z115+Z116+Z117+Z118</f>
        <v>0</v>
      </c>
      <c r="AA162" s="10">
        <f t="shared" si="426"/>
        <v>7952.0999999999995</v>
      </c>
      <c r="AB162" s="19">
        <f t="shared" si="426"/>
        <v>0</v>
      </c>
      <c r="AC162" s="10">
        <f t="shared" si="426"/>
        <v>13305.8</v>
      </c>
      <c r="AD162" s="19">
        <f t="shared" ref="AD162:AG162" si="427">AD114+AD115+AD116+AD117+AD118</f>
        <v>0</v>
      </c>
      <c r="AE162" s="10">
        <f t="shared" si="427"/>
        <v>7952.0999999999995</v>
      </c>
      <c r="AF162" s="19">
        <f t="shared" si="427"/>
        <v>0</v>
      </c>
      <c r="AG162" s="10">
        <f t="shared" si="427"/>
        <v>13305.8</v>
      </c>
    </row>
    <row r="163" spans="1:57" x14ac:dyDescent="0.35">
      <c r="A163" s="15"/>
      <c r="B163" s="56" t="s">
        <v>7</v>
      </c>
      <c r="C163" s="57"/>
      <c r="D163" s="10">
        <f t="shared" ref="D163:M163" si="428">D39+D44+D48+D50+D60+D73+D144+D142</f>
        <v>1094500</v>
      </c>
      <c r="E163" s="10">
        <f t="shared" si="428"/>
        <v>125000</v>
      </c>
      <c r="F163" s="10">
        <f t="shared" si="428"/>
        <v>1219500</v>
      </c>
      <c r="G163" s="10">
        <f t="shared" si="428"/>
        <v>326000</v>
      </c>
      <c r="H163" s="10">
        <f t="shared" si="428"/>
        <v>0</v>
      </c>
      <c r="I163" s="10">
        <f t="shared" si="428"/>
        <v>326000</v>
      </c>
      <c r="J163" s="10">
        <f t="shared" si="428"/>
        <v>0</v>
      </c>
      <c r="K163" s="41">
        <f t="shared" si="428"/>
        <v>1219500</v>
      </c>
      <c r="L163" s="10">
        <f t="shared" si="428"/>
        <v>0</v>
      </c>
      <c r="M163" s="10">
        <f t="shared" si="428"/>
        <v>326000</v>
      </c>
      <c r="N163" s="41">
        <f>N39+N44+N48+N50+N60+N73+N144+N142+N146</f>
        <v>-124000</v>
      </c>
      <c r="O163" s="41">
        <f>O39+O44+O48+O50+O60+O73+O144+O142+O65+O146</f>
        <v>1345500</v>
      </c>
      <c r="P163" s="41">
        <f>P39+P44+P48+P50+P60+P73+P144+P142</f>
        <v>24500</v>
      </c>
      <c r="Q163" s="41">
        <f>Q39+Q44+Q48+Q50+Q60+Q73+Q144+Q142</f>
        <v>350500</v>
      </c>
      <c r="R163" s="41">
        <f>R39+R44+R48+R50+R60+R73+R144+R142+R146</f>
        <v>0</v>
      </c>
      <c r="S163" s="41">
        <f>S39+S44+S48+S50+S60+S73+S144+S142+S65+S146</f>
        <v>1345500</v>
      </c>
      <c r="T163" s="41">
        <f>T39+T44+T48+T50+T60+T73+T144+T142</f>
        <v>0</v>
      </c>
      <c r="U163" s="10">
        <f>U39+U44+U48+U50+U60+U73+U144+U142</f>
        <v>350500</v>
      </c>
      <c r="V163" s="41">
        <f>V39+V44+V48+V50+V60+V73+V144+V142+V146+V145</f>
        <v>0</v>
      </c>
      <c r="W163" s="41">
        <f>W39+W44+W48+W50+W60+W73+W144+W142+W65+W146+W145</f>
        <v>1345500</v>
      </c>
      <c r="X163" s="41">
        <f>X39+X44+X48+X50+X60+X73+X144+X142</f>
        <v>0</v>
      </c>
      <c r="Y163" s="10">
        <f>Y39+Y44+Y48+Y50+Y60+Y73+Y144+Y142</f>
        <v>350500</v>
      </c>
      <c r="Z163" s="19">
        <f>Z39+Z44+Z48+Z50+Z60+Z73+Z144+Z142+Z146+Z145</f>
        <v>0</v>
      </c>
      <c r="AA163" s="10">
        <f>AA39+AA44+AA48+AA50+AA60+AA73+AA144+AA142+AA65+AA146+AA145</f>
        <v>1345500</v>
      </c>
      <c r="AB163" s="19">
        <f>AB39+AB44+AB48+AB50+AB60+AB73+AB144+AB142</f>
        <v>0</v>
      </c>
      <c r="AC163" s="10">
        <f>AC39+AC44+AC48+AC50+AC60+AC73+AC144+AC142</f>
        <v>350500</v>
      </c>
      <c r="AD163" s="19">
        <f>AD39+AD44+AD48+AD50+AD60+AD73+AD144+AD142+AD146+AD145</f>
        <v>0</v>
      </c>
      <c r="AE163" s="10">
        <f>AE39+AE44+AE48+AE50+AE60+AE73+AE144+AE142+AE65+AE146+AE145</f>
        <v>1345500</v>
      </c>
      <c r="AF163" s="19">
        <f>AF39+AF44+AF48+AF50+AF60+AF73+AF144+AF142</f>
        <v>0</v>
      </c>
      <c r="AG163" s="10">
        <f>AG39+AG44+AG48+AG50+AG60+AG73+AG144+AG142</f>
        <v>350500</v>
      </c>
    </row>
    <row r="164" spans="1:57" x14ac:dyDescent="0.35">
      <c r="A164" s="6"/>
      <c r="B164" s="56" t="s">
        <v>16</v>
      </c>
      <c r="C164" s="57"/>
      <c r="D164" s="10">
        <f t="shared" ref="D164:M164" si="429">D88</f>
        <v>998204.70000000007</v>
      </c>
      <c r="E164" s="10">
        <f t="shared" si="429"/>
        <v>0</v>
      </c>
      <c r="F164" s="10">
        <f t="shared" si="429"/>
        <v>998204.70000000007</v>
      </c>
      <c r="G164" s="10">
        <f t="shared" si="429"/>
        <v>837245.6</v>
      </c>
      <c r="H164" s="10">
        <f t="shared" si="429"/>
        <v>0</v>
      </c>
      <c r="I164" s="10">
        <f t="shared" si="429"/>
        <v>837245.6</v>
      </c>
      <c r="J164" s="10">
        <f t="shared" si="429"/>
        <v>0</v>
      </c>
      <c r="K164" s="41">
        <f t="shared" si="429"/>
        <v>998204.70000000007</v>
      </c>
      <c r="L164" s="10">
        <f t="shared" si="429"/>
        <v>0</v>
      </c>
      <c r="M164" s="10">
        <f t="shared" si="429"/>
        <v>837245.6</v>
      </c>
      <c r="N164" s="41">
        <f>N88+N92</f>
        <v>4890.3</v>
      </c>
      <c r="O164" s="41">
        <f>O88+O92</f>
        <v>1003095.0000000001</v>
      </c>
      <c r="P164" s="41">
        <f>P88</f>
        <v>40792.667999999998</v>
      </c>
      <c r="Q164" s="41">
        <f>Q88</f>
        <v>878038.26799999992</v>
      </c>
      <c r="R164" s="41">
        <f>R88+R92</f>
        <v>0</v>
      </c>
      <c r="S164" s="41">
        <f>S88+S92</f>
        <v>1003095.0000000001</v>
      </c>
      <c r="T164" s="41">
        <f>T88</f>
        <v>0</v>
      </c>
      <c r="U164" s="10">
        <f>U88</f>
        <v>878038.26799999992</v>
      </c>
      <c r="V164" s="41">
        <f>V88+V92</f>
        <v>0</v>
      </c>
      <c r="W164" s="41">
        <f>W88+W92</f>
        <v>1003095.0000000001</v>
      </c>
      <c r="X164" s="41">
        <f>X88</f>
        <v>0</v>
      </c>
      <c r="Y164" s="10">
        <f>Y88</f>
        <v>878038.26799999992</v>
      </c>
      <c r="Z164" s="19">
        <f>Z88+Z92</f>
        <v>0</v>
      </c>
      <c r="AA164" s="10">
        <f>AA88+AA92</f>
        <v>1003095.0000000001</v>
      </c>
      <c r="AB164" s="19">
        <f>AB88</f>
        <v>0</v>
      </c>
      <c r="AC164" s="10">
        <f>AC88</f>
        <v>878038.26799999992</v>
      </c>
      <c r="AD164" s="19">
        <f>AD88+AD92</f>
        <v>-4890.3</v>
      </c>
      <c r="AE164" s="10">
        <f>AE88+AE92</f>
        <v>998204.70000000007</v>
      </c>
      <c r="AF164" s="19">
        <f>AF88</f>
        <v>0</v>
      </c>
      <c r="AG164" s="10">
        <f>AG88</f>
        <v>878038.26799999992</v>
      </c>
    </row>
    <row r="165" spans="1:57" x14ac:dyDescent="0.35">
      <c r="A165" s="15"/>
      <c r="B165" s="75" t="s">
        <v>65</v>
      </c>
      <c r="C165" s="76"/>
      <c r="D165" s="10">
        <f>D148</f>
        <v>50000</v>
      </c>
      <c r="E165" s="10">
        <f>E148</f>
        <v>50000</v>
      </c>
      <c r="F165" s="10">
        <f>F148</f>
        <v>100000</v>
      </c>
      <c r="G165" s="10">
        <f>G148</f>
        <v>50000</v>
      </c>
      <c r="H165" s="10">
        <f t="shared" ref="H165:I165" si="430">H148</f>
        <v>0</v>
      </c>
      <c r="I165" s="10">
        <f t="shared" si="430"/>
        <v>50000</v>
      </c>
      <c r="J165" s="10">
        <f>J148</f>
        <v>0</v>
      </c>
      <c r="K165" s="41">
        <f>K148</f>
        <v>100000</v>
      </c>
      <c r="L165" s="10">
        <f t="shared" ref="L165:M165" si="431">L148</f>
        <v>0</v>
      </c>
      <c r="M165" s="10">
        <f t="shared" si="431"/>
        <v>50000</v>
      </c>
      <c r="N165" s="41">
        <f>N148</f>
        <v>0</v>
      </c>
      <c r="O165" s="41">
        <f>O148</f>
        <v>100000</v>
      </c>
      <c r="P165" s="41">
        <f t="shared" ref="P165:Q165" si="432">P148</f>
        <v>0</v>
      </c>
      <c r="Q165" s="41">
        <f t="shared" si="432"/>
        <v>50000</v>
      </c>
      <c r="R165" s="41">
        <f>R148</f>
        <v>0</v>
      </c>
      <c r="S165" s="41">
        <f>S148</f>
        <v>100000</v>
      </c>
      <c r="T165" s="41">
        <f t="shared" ref="T165:U165" si="433">T148</f>
        <v>0</v>
      </c>
      <c r="U165" s="10">
        <f t="shared" si="433"/>
        <v>50000</v>
      </c>
      <c r="V165" s="41">
        <f>V148</f>
        <v>0</v>
      </c>
      <c r="W165" s="41">
        <f>W148</f>
        <v>100000</v>
      </c>
      <c r="X165" s="41">
        <f t="shared" ref="X165:Y165" si="434">X148</f>
        <v>0</v>
      </c>
      <c r="Y165" s="10">
        <f t="shared" si="434"/>
        <v>50000</v>
      </c>
      <c r="Z165" s="19">
        <f>Z148</f>
        <v>0</v>
      </c>
      <c r="AA165" s="10">
        <f>AA148</f>
        <v>100000</v>
      </c>
      <c r="AB165" s="19">
        <f t="shared" ref="AB165:AC165" si="435">AB148</f>
        <v>0</v>
      </c>
      <c r="AC165" s="10">
        <f t="shared" si="435"/>
        <v>50000</v>
      </c>
      <c r="AD165" s="19">
        <f>AD148</f>
        <v>0</v>
      </c>
      <c r="AE165" s="10">
        <f>AE148</f>
        <v>100000</v>
      </c>
      <c r="AF165" s="19">
        <f t="shared" ref="AF165:AG165" si="436">AF148</f>
        <v>0</v>
      </c>
      <c r="AG165" s="10">
        <f t="shared" si="436"/>
        <v>50000</v>
      </c>
    </row>
    <row r="166" spans="1:57" x14ac:dyDescent="0.35">
      <c r="A166" s="15"/>
      <c r="B166" s="74" t="s">
        <v>173</v>
      </c>
      <c r="C166" s="74"/>
      <c r="D166" s="15"/>
      <c r="E166" s="15"/>
      <c r="F166" s="15"/>
      <c r="G166" s="15"/>
      <c r="H166" s="15"/>
      <c r="I166" s="15"/>
      <c r="J166" s="10">
        <f>J150+J151+J152</f>
        <v>9453.2000000000007</v>
      </c>
      <c r="K166" s="41">
        <f t="shared" ref="K166:M166" si="437">K150+K151+K152</f>
        <v>9453.2000000000007</v>
      </c>
      <c r="L166" s="10">
        <f t="shared" si="437"/>
        <v>3973.5</v>
      </c>
      <c r="M166" s="10">
        <f t="shared" si="437"/>
        <v>3973.5</v>
      </c>
      <c r="N166" s="41">
        <f>N150+N151+N152</f>
        <v>0</v>
      </c>
      <c r="O166" s="41">
        <f t="shared" ref="O166:Q166" si="438">O150+O151+O152</f>
        <v>9453.2000000000007</v>
      </c>
      <c r="P166" s="41">
        <f t="shared" si="438"/>
        <v>0</v>
      </c>
      <c r="Q166" s="41">
        <f t="shared" si="438"/>
        <v>3973.5</v>
      </c>
      <c r="R166" s="41">
        <f>R150+R151+R152</f>
        <v>0</v>
      </c>
      <c r="S166" s="41">
        <f>S150+S151+S152</f>
        <v>9453.2000000000007</v>
      </c>
      <c r="T166" s="41">
        <f t="shared" ref="T166:U166" si="439">T150+T151+T152</f>
        <v>0</v>
      </c>
      <c r="U166" s="10">
        <f t="shared" si="439"/>
        <v>3973.5</v>
      </c>
      <c r="V166" s="41">
        <f>V150+V151+V152</f>
        <v>0</v>
      </c>
      <c r="W166" s="41">
        <f t="shared" ref="W166:Y166" si="440">W150+W151+W152</f>
        <v>9453.2000000000007</v>
      </c>
      <c r="X166" s="41">
        <f t="shared" si="440"/>
        <v>0</v>
      </c>
      <c r="Y166" s="10">
        <f t="shared" si="440"/>
        <v>3973.5</v>
      </c>
      <c r="Z166" s="19">
        <f>Z150+Z151+Z152</f>
        <v>0</v>
      </c>
      <c r="AA166" s="10">
        <f t="shared" ref="AA166:AC166" si="441">AA150+AA151+AA152</f>
        <v>9453.2000000000007</v>
      </c>
      <c r="AB166" s="19">
        <f t="shared" si="441"/>
        <v>0</v>
      </c>
      <c r="AC166" s="10">
        <f t="shared" si="441"/>
        <v>3973.5</v>
      </c>
      <c r="AD166" s="19">
        <f>AD150+AD151+AD152</f>
        <v>0</v>
      </c>
      <c r="AE166" s="10">
        <f t="shared" ref="AE166:AG166" si="442">AE150+AE151+AE152</f>
        <v>9453.2000000000007</v>
      </c>
      <c r="AF166" s="19">
        <f t="shared" si="442"/>
        <v>0</v>
      </c>
      <c r="AG166" s="10">
        <f t="shared" si="442"/>
        <v>3973.5</v>
      </c>
    </row>
    <row r="167" spans="1:57" s="17" customFormat="1" x14ac:dyDescent="0.35">
      <c r="A167" s="48"/>
      <c r="B167" s="74" t="s">
        <v>176</v>
      </c>
      <c r="C167" s="74"/>
      <c r="D167" s="47"/>
      <c r="E167" s="47"/>
      <c r="F167" s="47"/>
      <c r="G167" s="47"/>
      <c r="H167" s="47"/>
      <c r="I167" s="47"/>
      <c r="J167" s="19">
        <f>J26+J31+J33+J35+J37+J56+J70+J72</f>
        <v>755220.2</v>
      </c>
      <c r="K167" s="41">
        <f>J167+F167</f>
        <v>755220.2</v>
      </c>
      <c r="L167" s="19">
        <f>L26+L31+L33+L35+L37+L56+L70+L72</f>
        <v>1029722.7</v>
      </c>
      <c r="M167" s="19">
        <f>L167+I167</f>
        <v>1029722.7</v>
      </c>
      <c r="N167" s="19">
        <f>N26+N31+N33+N35+N37+N56+N70+N72</f>
        <v>-212565.3</v>
      </c>
      <c r="O167" s="41">
        <f>N167+J167</f>
        <v>542654.89999999991</v>
      </c>
      <c r="P167" s="19">
        <f>P26+P31+P33+P35+P37+P56+P70+P72</f>
        <v>324887.5</v>
      </c>
      <c r="Q167" s="19">
        <f>P167+M167</f>
        <v>1354610.2</v>
      </c>
      <c r="R167" s="19">
        <f>R26+R31+R33+R35+R37+R56+R70+R72</f>
        <v>0</v>
      </c>
      <c r="S167" s="41">
        <f>O167+R167</f>
        <v>542654.89999999991</v>
      </c>
      <c r="T167" s="41">
        <f>T26+T31+T33+T35+T37+T56+T70+T72</f>
        <v>0</v>
      </c>
      <c r="U167" s="19">
        <f>T167+Q167</f>
        <v>1354610.2</v>
      </c>
      <c r="V167" s="41">
        <f>V26+V31+V33+V35+V37+V56+V70+V72</f>
        <v>0</v>
      </c>
      <c r="W167" s="41">
        <f>V167+S167</f>
        <v>542654.89999999991</v>
      </c>
      <c r="X167" s="41">
        <f>X26+X31+X33+X35+X37+X56+X70+X72</f>
        <v>0</v>
      </c>
      <c r="Y167" s="41">
        <f>X167+U167</f>
        <v>1354610.2</v>
      </c>
      <c r="Z167" s="19">
        <f>Z26+Z31+Z33+Z35+Z37+Z56+Z70+Z72</f>
        <v>-4.5474735088646412E-13</v>
      </c>
      <c r="AA167" s="41">
        <f>Z167+W167</f>
        <v>542654.89999999991</v>
      </c>
      <c r="AB167" s="19">
        <f>AB26+AB31+AB33+AB35+AB37+AB56+AB70+AB72</f>
        <v>0</v>
      </c>
      <c r="AC167" s="41">
        <f>AB167+Y167</f>
        <v>1354610.2</v>
      </c>
      <c r="AD167" s="19">
        <f>AD26+AD31+AD33+AD35+AD37+AD56+AD70+AD72</f>
        <v>0</v>
      </c>
      <c r="AE167" s="10">
        <f>AD167+AA167</f>
        <v>542654.89999999991</v>
      </c>
      <c r="AF167" s="19">
        <f>AF26+AF31+AF33+AF35+AF37+AF56+AF70+AF72</f>
        <v>0</v>
      </c>
      <c r="AG167" s="10">
        <f>AF167+AC167</f>
        <v>1354610.2</v>
      </c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</row>
  </sheetData>
  <sheetProtection password="CF5C" sheet="1" objects="1" scenarios="1"/>
  <autoFilter ref="A17:AI167">
    <filterColumn colId="34">
      <filters blank="1"/>
    </filterColumn>
  </autoFilter>
  <mergeCells count="49">
    <mergeCell ref="AE4:AG4"/>
    <mergeCell ref="A11:AG13"/>
    <mergeCell ref="AD16:AD17"/>
    <mergeCell ref="AE16:AE17"/>
    <mergeCell ref="AF16:AF17"/>
    <mergeCell ref="AG16:AG17"/>
    <mergeCell ref="Z16:Z17"/>
    <mergeCell ref="AA16:AA17"/>
    <mergeCell ref="AB16:AB17"/>
    <mergeCell ref="AC16:AC17"/>
    <mergeCell ref="V16:V17"/>
    <mergeCell ref="W16:W17"/>
    <mergeCell ref="X16:X17"/>
    <mergeCell ref="Y16:Y17"/>
    <mergeCell ref="R16:R17"/>
    <mergeCell ref="S16:S17"/>
    <mergeCell ref="T16:T17"/>
    <mergeCell ref="U16:U17"/>
    <mergeCell ref="N16:N17"/>
    <mergeCell ref="O16:O17"/>
    <mergeCell ref="P16:P17"/>
    <mergeCell ref="Q16:Q17"/>
    <mergeCell ref="B167:C167"/>
    <mergeCell ref="B166:C166"/>
    <mergeCell ref="J16:J17"/>
    <mergeCell ref="K16:K17"/>
    <mergeCell ref="L16:L17"/>
    <mergeCell ref="M16:M17"/>
    <mergeCell ref="B165:C165"/>
    <mergeCell ref="B163:C163"/>
    <mergeCell ref="B158:C158"/>
    <mergeCell ref="B159:C159"/>
    <mergeCell ref="B160:C160"/>
    <mergeCell ref="B161:C161"/>
    <mergeCell ref="B162:C162"/>
    <mergeCell ref="B164:C164"/>
    <mergeCell ref="H16:H17"/>
    <mergeCell ref="I16:I17"/>
    <mergeCell ref="F16:F17"/>
    <mergeCell ref="E16:E17"/>
    <mergeCell ref="B157:C157"/>
    <mergeCell ref="G16:G17"/>
    <mergeCell ref="B153:C153"/>
    <mergeCell ref="B154:C154"/>
    <mergeCell ref="B155:C155"/>
    <mergeCell ref="A16:A17"/>
    <mergeCell ref="B16:B17"/>
    <mergeCell ref="C16:C17"/>
    <mergeCell ref="D16:D17"/>
  </mergeCells>
  <pageMargins left="0.87" right="0.39370078740157483" top="0.51" bottom="0.78740157480314965" header="0.51181102362204722" footer="0.51181102362204722"/>
  <pageSetup paperSize="9" scale="6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год</vt:lpstr>
      <vt:lpstr>'2016-2017 год'!Заголовки_для_печати</vt:lpstr>
      <vt:lpstr>'2016-2017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2015-09-22T10:45:52Z</cp:lastPrinted>
  <dcterms:created xsi:type="dcterms:W3CDTF">2014-02-04T08:37:28Z</dcterms:created>
  <dcterms:modified xsi:type="dcterms:W3CDTF">2015-09-22T10:46:03Z</dcterms:modified>
</cp:coreProperties>
</file>